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ВСС\I-348808 Титова доторжка\"/>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14" i="13" l="1"/>
  <c r="I14" i="11" l="1"/>
  <c r="B7" i="14" l="1"/>
  <c r="G9" i="9"/>
  <c r="E16" i="9" s="1"/>
  <c r="H24" i="9" s="1"/>
  <c r="A24" i="9"/>
  <c r="F24" i="9"/>
  <c r="G16" i="9"/>
  <c r="E24" i="9" s="1"/>
  <c r="D9" i="9"/>
  <c r="D79" i="13" l="1"/>
  <c r="D21" i="13"/>
  <c r="Q21" i="12" l="1"/>
  <c r="N36" i="12"/>
  <c r="N32" i="12"/>
  <c r="M32" i="12"/>
  <c r="K32" i="12"/>
  <c r="L32" i="12"/>
  <c r="N37" i="12"/>
  <c r="L37" i="12"/>
  <c r="J36" i="12"/>
  <c r="J33" i="12"/>
  <c r="I36" i="12"/>
  <c r="H36" i="12"/>
  <c r="F36" i="12"/>
  <c r="I17" i="12"/>
  <c r="G17" i="12"/>
  <c r="F17" i="12"/>
  <c r="Q32" i="12" l="1"/>
  <c r="A7" i="7" l="1"/>
  <c r="B2" i="7" l="1"/>
  <c r="M18" i="13" l="1"/>
  <c r="F16" i="9" l="1"/>
  <c r="B30" i="7" l="1"/>
  <c r="D1" i="13" l="1"/>
  <c r="I24" i="13" l="1"/>
  <c r="D80" i="13" l="1"/>
  <c r="R63" i="13"/>
  <c r="R58" i="13"/>
  <c r="R57" i="13"/>
  <c r="G17" i="9" l="1"/>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Q37" i="12" l="1"/>
  <c r="M38" i="12"/>
  <c r="I38" i="12"/>
  <c r="I48" i="12" s="1"/>
  <c r="P38" i="12"/>
  <c r="L38" i="12"/>
  <c r="H38" i="12"/>
  <c r="H48" i="12" s="1"/>
  <c r="O38" i="12"/>
  <c r="O48" i="12" s="1"/>
  <c r="K38" i="12"/>
  <c r="K48" i="12" s="1"/>
  <c r="G38" i="12"/>
  <c r="G48" i="12" s="1"/>
  <c r="C39" i="12"/>
  <c r="N38" i="12"/>
  <c r="J38" i="12"/>
  <c r="J48" i="12" s="1"/>
  <c r="F38" i="12"/>
  <c r="J47" i="12"/>
  <c r="N47" i="12"/>
  <c r="N48" i="12" l="1"/>
  <c r="Q38" i="12"/>
  <c r="F48" i="12"/>
  <c r="L48" i="12"/>
  <c r="P48" i="12"/>
  <c r="P39" i="12"/>
  <c r="P49" i="12" s="1"/>
  <c r="L39" i="12"/>
  <c r="L49" i="12" s="1"/>
  <c r="H39" i="12"/>
  <c r="H49" i="12" s="1"/>
  <c r="O39" i="12"/>
  <c r="K39" i="12"/>
  <c r="K49" i="12" s="1"/>
  <c r="G39" i="12"/>
  <c r="C40" i="12"/>
  <c r="N39" i="12"/>
  <c r="N33" i="12" s="1"/>
  <c r="J39" i="12"/>
  <c r="F39" i="12"/>
  <c r="F33" i="12" s="1"/>
  <c r="M39" i="12"/>
  <c r="M49" i="12" s="1"/>
  <c r="I39" i="12"/>
  <c r="M48" i="12"/>
  <c r="H33" i="12" l="1"/>
  <c r="G49" i="12"/>
  <c r="G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F47" i="12" s="1"/>
  <c r="G42" i="12"/>
  <c r="H42" i="12"/>
  <c r="H47" i="12" s="1"/>
  <c r="J44" i="12" l="1"/>
  <c r="J46" i="12"/>
  <c r="G46" i="12"/>
  <c r="G47" i="12"/>
  <c r="I46" i="12"/>
  <c r="I47" i="12"/>
  <c r="F46" i="12"/>
  <c r="H46" i="12"/>
  <c r="I44" i="12"/>
  <c r="I45" i="12"/>
  <c r="N45" i="12"/>
  <c r="N44" i="12"/>
  <c r="G45" i="12"/>
  <c r="G44" i="12"/>
  <c r="H45" i="12"/>
  <c r="H44" i="12"/>
  <c r="H43" i="12" s="1"/>
  <c r="F45" i="12"/>
  <c r="F44" i="12"/>
  <c r="F43" i="12" l="1"/>
  <c r="G61" i="11" s="1"/>
  <c r="O61" i="11" s="1"/>
  <c r="N43" i="12"/>
  <c r="G65" i="11" s="1"/>
  <c r="O65" i="11" s="1"/>
  <c r="G43" i="12"/>
  <c r="G62" i="11" s="1"/>
  <c r="O62" i="11" s="1"/>
  <c r="Q46" i="12"/>
  <c r="G63" i="11"/>
  <c r="O63" i="11" s="1"/>
  <c r="I43" i="12"/>
  <c r="G64" i="11" s="1"/>
  <c r="O64" i="11" s="1"/>
  <c r="J43" i="12"/>
  <c r="J52" i="12" s="1"/>
  <c r="Q47" i="12"/>
  <c r="Q44" i="12"/>
  <c r="Q45" i="12"/>
  <c r="Q43" i="12" l="1"/>
  <c r="Q53" i="12" s="1"/>
  <c r="O59" i="11"/>
  <c r="L9" i="9" s="1"/>
  <c r="F62" i="13"/>
  <c r="R62" i="13" s="1"/>
  <c r="I52" i="12"/>
  <c r="F52" i="12"/>
  <c r="AA44" i="12" s="1"/>
  <c r="F60" i="13"/>
  <c r="R60" i="13" s="1"/>
  <c r="G52" i="12"/>
  <c r="H52" i="12"/>
  <c r="D24" i="9"/>
  <c r="B3" i="9"/>
  <c r="B3" i="14" s="1"/>
  <c r="G24" i="9"/>
  <c r="F59" i="13" l="1"/>
  <c r="R59" i="13" s="1"/>
  <c r="G59" i="11"/>
  <c r="F56" i="13"/>
  <c r="R56" i="13" s="1"/>
  <c r="Z42" i="12"/>
  <c r="Q52" i="12"/>
  <c r="R43" i="12"/>
  <c r="A1" i="7"/>
  <c r="E17" i="9"/>
  <c r="B4" i="9" l="1"/>
  <c r="B5" i="14"/>
  <c r="B23" i="7"/>
  <c r="F61" i="13"/>
  <c r="E54" i="13" s="1"/>
  <c r="R61" i="13" l="1"/>
  <c r="R54" i="13"/>
  <c r="J9" i="9"/>
  <c r="K9" i="9" s="1"/>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<sst xmlns="http://schemas.openxmlformats.org/spreadsheetml/2006/main" count="429" uniqueCount="318">
  <si>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</si>
  <si>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</si>
  <si>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</si>
  <si>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</si>
  <si>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</si>
  <si>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</si>
  <si>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</si>
  <si>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</si>
  <si>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</si>
  <si>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</si>
  <si>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</si>
  <si>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</si>
  <si>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</si>
  <si>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</si>
  <si>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</si>
  <si>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</si>
  <si>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</si>
  <si>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</si>
  <si>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</si>
  <si>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</si>
  <si>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</si>
  <si>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</si>
  <si>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</si>
  <si>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</si>
  <si>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</si>
  <si>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</si>
  <si>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</si>
  <si>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</si>
  <si>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</si>
  <si>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</si>
  <si>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</si>
  <si>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</si>
  <si>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</si>
  <si>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</si>
  <si>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</si>
  <si>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</si>
  <si>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</si>
  <si>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</si>
  <si>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</si>
  <si>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</si>
  <si>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</si>
  <si>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</si>
  <si>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</si>
  <si>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</si>
  <si>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</si>
  <si>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</si>
  <si>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</si>
  <si>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</si>
  <si>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</si>
  <si>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</si>
  <si>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</si>
  <si>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</si>
  <si>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</si>
  <si>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</si>
  <si>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</si>
  <si>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</si>
  <si>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</si>
  <si>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</si>
  <si>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</si>
  <si>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</si>
  <si>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</si>
  <si>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</si>
  <si>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</si>
  <si>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</si>
  <si>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</si>
  <si>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</si>
  <si>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</si>
  <si>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</si>
  <si>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</si>
  <si>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</si>
  <si>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</si>
  <si>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</si>
  <si>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</si>
  <si>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</si>
  <si>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</si>
  <si>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</si>
  <si>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</si>
  <si>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</si>
  <si>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</si>
  <si>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</si>
  <si>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с учетом НДС 20%</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</si>
  <si>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</si>
  <si>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</si>
  <si>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</si>
  <si>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</si>
  <si>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</si>
  <si>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</si>
  <si>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</si>
  <si>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</si>
  <si>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</si>
  <si>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</si>
  <si>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</si>
  <si>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</si>
  <si>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</si>
  <si>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</si>
  <si>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</si>
  <si>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</si>
  <si>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</si>
  <si>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</si>
  <si>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</si>
  <si>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</si>
  <si>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</si>
  <si>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</si>
  <si>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</si>
  <si>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</si>
  <si>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</si>
  <si>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</si>
  <si>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</si>
  <si>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</si>
  <si>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</si>
  <si>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</si>
  <si>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</si>
  <si>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</si>
  <si>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</si>
  <si>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</si>
  <si>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</si>
  <si>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</si>
  <si>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</si>
  <si>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</si>
  <si>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</si>
  <si>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</si>
  <si>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</si>
  <si>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</si>
  <si>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</si>
  <si>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</si>
  <si>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</si>
  <si>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</si>
  <si>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</si>
  <si>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</si>
  <si>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</si>
  <si>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</si>
  <si>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</si>
  <si>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</si>
  <si>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</si>
  <si>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</si>
  <si>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</si>
  <si>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</si>
  <si>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</si>
  <si>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</si>
  <si>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</si>
  <si>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</si>
  <si>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</si>
  <si>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</si>
  <si>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</si>
  <si>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</si>
  <si>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</si>
  <si>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</si>
  <si>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</si>
  <si>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</si>
  <si>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</si>
  <si>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</si>
  <si>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</si>
  <si>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</si>
  <si>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</si>
  <si>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</si>
  <si>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</si>
  <si>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</si>
  <si>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</si>
  <si>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</si>
  <si>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</si>
  <si>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</si>
  <si>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</si>
  <si>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</si>
  <si>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</si>
  <si>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</si>
  <si>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</si>
  <si>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</si>
  <si>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</si>
  <si>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</si>
  <si>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</si>
  <si>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</si>
  <si>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</si>
  <si>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</si>
  <si>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</si>
  <si>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</si>
  <si>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</si>
  <si>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</si>
  <si>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</si>
  <si>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</si>
  <si>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</si>
  <si>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</si>
  <si>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</si>
  <si>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</si>
  <si>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</si>
  <si>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</si>
  <si>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</si>
  <si>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</si>
  <si>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</si>
  <si>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</si>
  <si>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</si>
  <si>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</si>
  <si>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</si>
  <si>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</si>
  <si>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</si>
  <si>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</si>
  <si>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</si>
  <si>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</si>
  <si>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</si>
  <si>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</si>
  <si>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</si>
  <si>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</si>
  <si>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</si>
  <si>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</si>
  <si>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</si>
  <si>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</si>
  <si>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</si>
  <si>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</si>
  <si>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</si>
  <si>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</si>
  <si>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</si>
  <si>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</si>
  <si>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</si>
  <si>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</si>
  <si>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</si>
  <si>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</si>
  <si>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</si>
  <si>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</si>
  <si>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</si>
  <si>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</si>
  <si>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</si>
  <si>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</si>
  <si>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</si>
  <si>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</si>
  <si>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</si>
  <si>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</si>
  <si>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</si>
  <si>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</si>
  <si>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</si>
  <si>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</si>
  <si>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</si>
  <si>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</si>
  <si>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</si>
  <si>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</si>
  <si>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</si>
  <si>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</si>
  <si>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</si>
  <si>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</si>
  <si>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</si>
  <si>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</si>
  <si>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</si>
  <si>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</si>
  <si>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</si>
  <si>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</si>
  <si>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</si>
  <si>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</si>
  <si>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</si>
  <si>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</si>
  <si>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</si>
  <si>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</si>
  <si>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</si>
  <si>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</si>
  <si>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</si>
  <si>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</si>
  <si>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</si>
  <si>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</si>
  <si>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</si>
  <si>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</si>
  <si>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</si>
  <si>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</si>
  <si>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</si>
  <si>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</si>
  <si>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</si>
  <si>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А.Ю. Трощенков</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</si>
  <si>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</si>
  <si>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</si>
  <si>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</si>
  <si>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</si>
  <si>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</si>
  <si>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</si>
  <si>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руб., в т.ч. НДС 20 %,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</si>
  <si>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</si>
  <si>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</si>
  <si>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</si>
  <si>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</si>
  <si>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</si>
  <si>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</si>
  <si>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</si>
  <si>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</si>
  <si>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</si>
  <si>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</si>
  <si>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</si>
  <si>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</si>
  <si>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</si>
  <si>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</si>
  <si>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</si>
  <si>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</si>
  <si>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</si>
  <si>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</si>
  <si>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</si>
  <si>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</si>
  <si>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</si>
  <si>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</si>
  <si>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 xml:space="preserve">Заместитель начальника управления по капитальному строительству ЮЭС – филиала ПАО «Россети 
Московский регион»             </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</si>
  <si>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</si>
  <si>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</si>
  <si>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</si>
  <si>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</si>
  <si>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</si>
  <si>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</si>
  <si>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</si>
  <si>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</si>
  <si>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без учета НДС 22%, в том числе:</t>
  </si>
  <si>
    <t>с  учетом НДС 22%, в том числе:</t>
  </si>
  <si>
    <t xml:space="preserve"> утверждена</t>
  </si>
  <si>
    <t>с НДС, в том числе НДС 22%</t>
  </si>
  <si>
    <t>НДС (22%)</t>
  </si>
  <si>
    <t>Цена заявок/предложений, руб. с НДС 22%</t>
  </si>
  <si>
    <t>с НДС 22%</t>
  </si>
  <si>
    <t>ООО "Техно инжиниринг"</t>
  </si>
  <si>
    <t>"28" мая 2026г.</t>
  </si>
  <si>
    <t>с 16.06.2026 по 16.07.2026</t>
  </si>
  <si>
    <t xml:space="preserve">  «04» июня 2026г.</t>
  </si>
  <si>
    <t>I-348808</t>
  </si>
  <si>
    <t>Строительство ЛЭП-0,4 кВ от проект. ВЛ-0,4 кВ (по дог-ру ТП №Ю8-25-302-263976(370053)), ПС №755 "Молоково", в т.ч. ПИР, МО , Ленинский городской округ, в районе с. Остров Ю8-25-302-266996(404585)</t>
  </si>
  <si>
    <t>Выполнение СМР, ПНР  по титулу: Строительство ЛЭП-0,4 кВ от проект. ВЛ-0,4 кВ (по дог-ру ТП №Ю8-25-302-263976(370053)), ПС №755 "Молоково", в т.ч. ПИР, МО , Ленинский городской округ, в районе с. Остров Ю8-25-302-266996(404585)</t>
  </si>
  <si>
    <t>№816 от 27.03.2026</t>
  </si>
  <si>
    <t>МО , Ленинский городской округ, в районе с. Остров</t>
  </si>
  <si>
    <t>Ю8-25-302-266996(404585) от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</si>
</sst>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8" fillId="0" borderId="44" xfId="0" applyFont="1" applyBorder="1" applyAlignment="1">
      <alignment horizontal="left"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8" fillId="0" borderId="44" xfId="0" applyFont="1" applyBorder="1" applyAlignment="1">
      <alignment horizontal="center" vertical="center" wrapText="1"/>
    </xf>
    <xf numFmtId="0" fontId="118" fillId="0" borderId="46" xfId="0" applyFont="1" applyBorder="1" applyAlignment="1">
      <alignment horizontal="center"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right" vertical="top" wrapText="1"/>
    </xf>
    <xf numFmtId="0" fontId="0" fillId="140" borderId="0" xfId="0" applyFont="1" applyFill="1" applyAlignment="1">
      <alignment horizontal="right" vertical="top" wrapText="1"/>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43" fontId="126" fillId="140" borderId="52" xfId="60901" applyFont="1" applyFill="1" applyBorder="1" applyAlignment="1">
      <alignment horizontal="right" vertical="top"/>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123" fillId="140" borderId="46" xfId="0" applyFont="1" applyFill="1" applyBorder="1" applyAlignment="1">
      <alignment horizontal="left" vertical="top" wrapText="1"/>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140"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3" fillId="0" borderId="48" xfId="55601" applyFont="1" applyBorder="1" applyAlignment="1">
      <alignment horizontal="left" vertical="center"/>
    </xf>
    <xf numFmtId="0" fontId="0" fillId="0" borderId="48" xfId="0" applyBorder="1" applyAlignment="1">
      <alignment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6" fillId="0" borderId="19" xfId="0" applyFont="1" applyBorder="1" applyAlignment="1">
      <alignment horizontal="center"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zoomScale="50" zoomScaleNormal="50" zoomScaleSheetLayoutView="50" workbookViewId="0">
      <selection activeCell="D10" sqref="D10:N10"/>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65" t="s">
        <v>190</v>
      </c>
      <c r="C1" s="365"/>
      <c r="D1" s="365"/>
      <c r="E1" s="365"/>
      <c r="F1" s="365"/>
      <c r="G1" s="365"/>
      <c r="H1" s="365"/>
      <c r="I1" s="365"/>
      <c r="J1" s="365"/>
      <c r="K1" s="365"/>
      <c r="L1" s="365"/>
      <c r="M1" s="365"/>
      <c r="N1" s="365"/>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66"/>
      <c r="J3" s="366"/>
      <c r="K3" s="366"/>
      <c r="L3" s="366"/>
      <c r="M3" s="143"/>
      <c r="N3" s="366" t="s">
        <v>7</v>
      </c>
      <c r="O3" s="366"/>
      <c r="P3" s="366"/>
      <c r="Q3" s="366"/>
      <c r="R3" s="138"/>
    </row>
    <row r="4" spans="1:24" s="43" customFormat="1" ht="57" customHeight="1">
      <c r="A4" s="139"/>
      <c r="B4" s="139"/>
      <c r="C4" s="139"/>
      <c r="D4" s="139"/>
      <c r="E4" s="139"/>
      <c r="F4" s="139"/>
      <c r="G4" s="139"/>
      <c r="H4" s="139"/>
      <c r="I4" s="366"/>
      <c r="J4" s="366"/>
      <c r="K4" s="366"/>
      <c r="L4" s="366"/>
      <c r="M4" s="143"/>
      <c r="N4" s="366" t="s">
        <v>293</v>
      </c>
      <c r="O4" s="366"/>
      <c r="P4" s="366"/>
      <c r="Q4" s="366"/>
      <c r="R4" s="138"/>
    </row>
    <row r="5" spans="1:24" s="43" customFormat="1" ht="55.5" customHeight="1">
      <c r="A5" s="139"/>
      <c r="B5" s="139"/>
      <c r="C5" s="139"/>
      <c r="D5" s="139"/>
      <c r="E5" s="139"/>
      <c r="F5" s="139"/>
      <c r="G5" s="139"/>
      <c r="H5" s="139"/>
      <c r="I5" s="364"/>
      <c r="J5" s="364"/>
      <c r="K5" s="364"/>
      <c r="L5" s="364"/>
      <c r="M5" s="143"/>
      <c r="N5" s="364" t="s">
        <v>294</v>
      </c>
      <c r="O5" s="364"/>
      <c r="P5" s="364"/>
      <c r="Q5" s="364"/>
      <c r="R5" s="144"/>
    </row>
    <row r="6" spans="1:24" s="43" customFormat="1">
      <c r="B6" s="358"/>
      <c r="C6" s="358"/>
      <c r="D6" s="358"/>
      <c r="E6" s="358"/>
      <c r="F6" s="358"/>
      <c r="G6" s="358"/>
      <c r="H6" s="358"/>
      <c r="I6" s="358"/>
      <c r="J6" s="358"/>
      <c r="K6" s="358"/>
      <c r="L6" s="358"/>
      <c r="M6" s="358"/>
    </row>
    <row r="7" spans="1:24" s="43" customFormat="1">
      <c r="B7" s="359" t="s">
        <v>191</v>
      </c>
      <c r="C7" s="359"/>
      <c r="D7" s="359"/>
      <c r="E7" s="359"/>
      <c r="F7" s="359"/>
      <c r="G7" s="359"/>
      <c r="H7" s="359"/>
      <c r="I7" s="359"/>
      <c r="J7" s="359"/>
      <c r="K7" s="359"/>
      <c r="L7" s="359"/>
      <c r="M7" s="359"/>
      <c r="N7" s="359"/>
      <c r="O7" s="143"/>
      <c r="P7" s="143"/>
    </row>
    <row r="8" spans="1:24">
      <c r="E8" s="142"/>
    </row>
    <row r="9" spans="1:24" ht="40.5" customHeight="1">
      <c r="B9" s="360" t="s">
        <v>192</v>
      </c>
      <c r="C9" s="360"/>
      <c r="D9" s="146" t="s">
        <v>312</v>
      </c>
      <c r="E9" s="361"/>
      <c r="F9" s="361"/>
      <c r="G9" s="361"/>
      <c r="H9" s="361"/>
      <c r="I9" s="147"/>
      <c r="J9" s="148"/>
      <c r="K9" s="148"/>
      <c r="L9" s="149"/>
      <c r="M9" s="148"/>
      <c r="Q9" s="150"/>
      <c r="R9" s="150"/>
      <c r="S9" s="150"/>
      <c r="T9" s="150"/>
      <c r="U9" s="150"/>
      <c r="V9" s="150"/>
      <c r="W9" s="150"/>
      <c r="X9" s="150"/>
    </row>
    <row r="10" spans="1:24" ht="51.75" customHeight="1">
      <c r="B10" s="360" t="s">
        <v>193</v>
      </c>
      <c r="C10" s="360"/>
      <c r="D10" s="362" t="s">
        <v>313</v>
      </c>
      <c r="E10" s="362"/>
      <c r="F10" s="362"/>
      <c r="G10" s="362"/>
      <c r="H10" s="362"/>
      <c r="I10" s="362"/>
      <c r="J10" s="362"/>
      <c r="K10" s="362"/>
      <c r="L10" s="362"/>
      <c r="M10" s="362"/>
      <c r="N10" s="363"/>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53" t="s">
        <v>194</v>
      </c>
      <c r="C12" s="354"/>
      <c r="D12" s="354"/>
      <c r="E12" s="354"/>
      <c r="F12" s="354"/>
      <c r="G12" s="354"/>
      <c r="H12" s="354"/>
      <c r="I12" s="354"/>
      <c r="J12" s="354"/>
      <c r="K12" s="354"/>
      <c r="L12" s="354"/>
      <c r="M12" s="355"/>
      <c r="N12" s="156"/>
      <c r="O12" s="157"/>
      <c r="P12" s="157"/>
      <c r="Q12" s="153"/>
      <c r="R12" s="153"/>
      <c r="S12" s="153"/>
      <c r="T12" s="153"/>
      <c r="U12" s="153"/>
      <c r="V12" s="153"/>
      <c r="W12" s="153"/>
      <c r="X12" s="153"/>
    </row>
    <row r="13" spans="1:24">
      <c r="J13" s="158"/>
      <c r="K13" s="158"/>
      <c r="L13" s="159"/>
    </row>
    <row r="14" spans="1:24">
      <c r="C14" s="344" t="s">
        <v>195</v>
      </c>
      <c r="D14" s="348"/>
      <c r="E14" s="356"/>
      <c r="F14" s="344" t="s">
        <v>2</v>
      </c>
      <c r="G14" s="351" t="s">
        <v>3</v>
      </c>
      <c r="H14" s="344" t="s">
        <v>4</v>
      </c>
      <c r="I14" s="344" t="s">
        <v>5</v>
      </c>
      <c r="J14" s="344" t="s">
        <v>6</v>
      </c>
      <c r="K14" s="344"/>
      <c r="L14" s="344"/>
      <c r="M14" s="344"/>
      <c r="N14" s="137" t="s">
        <v>196</v>
      </c>
      <c r="O14" s="160"/>
      <c r="P14" s="160"/>
    </row>
    <row r="15" spans="1:24" ht="69.75">
      <c r="C15" s="344"/>
      <c r="D15" s="345"/>
      <c r="E15" s="357"/>
      <c r="F15" s="344"/>
      <c r="G15" s="352"/>
      <c r="H15" s="344"/>
      <c r="I15" s="344"/>
      <c r="J15" s="161" t="s">
        <v>197</v>
      </c>
      <c r="K15" s="162" t="s">
        <v>198</v>
      </c>
      <c r="L15" s="161" t="s">
        <v>13</v>
      </c>
      <c r="M15" s="161" t="s">
        <v>12</v>
      </c>
      <c r="N15" s="137" t="s">
        <v>199</v>
      </c>
      <c r="O15" s="160"/>
      <c r="P15" s="160"/>
    </row>
    <row r="16" spans="1:24" ht="209.25">
      <c r="B16" s="163" t="s">
        <v>23</v>
      </c>
      <c r="C16" s="164">
        <v>2025</v>
      </c>
      <c r="E16" s="165" t="s">
        <v>200</v>
      </c>
      <c r="F16" s="166">
        <v>151133.69</v>
      </c>
      <c r="G16" s="166">
        <v>0</v>
      </c>
      <c r="H16" s="166">
        <v>12462.49</v>
      </c>
      <c r="I16" s="166">
        <v>0</v>
      </c>
      <c r="J16" s="166">
        <v>6429.33</v>
      </c>
      <c r="K16" s="166">
        <v>3500.96</v>
      </c>
      <c r="L16" s="166">
        <v>5205.79</v>
      </c>
      <c r="M16" s="166">
        <v>0</v>
      </c>
      <c r="N16" s="166">
        <f>SUM(F16:M16)</f>
        <v>178732.25999999998</v>
      </c>
      <c r="O16" s="167"/>
      <c r="P16" s="167"/>
    </row>
    <row r="17" spans="2:25" ht="327.75" customHeight="1">
      <c r="B17" s="163" t="s">
        <v>22</v>
      </c>
      <c r="C17" s="164">
        <v>2026</v>
      </c>
      <c r="E17" s="165" t="s">
        <v>201</v>
      </c>
      <c r="F17" s="166">
        <f>F16</f>
        <v>151133.69</v>
      </c>
      <c r="G17" s="166">
        <f>G16</f>
        <v>0</v>
      </c>
      <c r="H17" s="166">
        <v>21361.08</v>
      </c>
      <c r="I17" s="166">
        <f>I16</f>
        <v>0</v>
      </c>
      <c r="J17" s="166">
        <v>457.13</v>
      </c>
      <c r="K17" s="166">
        <v>839.49</v>
      </c>
      <c r="L17" s="166">
        <v>679.73</v>
      </c>
      <c r="M17" s="166">
        <f>M16</f>
        <v>0</v>
      </c>
      <c r="N17" s="166">
        <f>SUM(F17:M17)</f>
        <v>174471.12000000002</v>
      </c>
      <c r="O17" s="167"/>
      <c r="P17" s="167"/>
    </row>
    <row r="18" spans="2:25" ht="180.75" customHeight="1">
      <c r="B18" s="163" t="s">
        <v>8</v>
      </c>
      <c r="C18" s="165" t="s">
        <v>9</v>
      </c>
      <c r="G18" s="141"/>
      <c r="H18" s="141"/>
      <c r="I18" s="141"/>
      <c r="J18" s="141"/>
      <c r="K18" s="141"/>
      <c r="L18" s="141"/>
      <c r="M18" s="141"/>
      <c r="Q18" s="168"/>
      <c r="R18" s="168"/>
    </row>
    <row r="19" spans="2:25">
      <c r="B19" s="344" t="s">
        <v>0</v>
      </c>
      <c r="C19" s="345" t="s">
        <v>1</v>
      </c>
      <c r="D19" s="346"/>
      <c r="E19" s="347"/>
      <c r="F19" s="344" t="s">
        <v>2</v>
      </c>
      <c r="G19" s="351" t="s">
        <v>3</v>
      </c>
      <c r="H19" s="344" t="s">
        <v>4</v>
      </c>
      <c r="I19" s="341" t="s">
        <v>202</v>
      </c>
      <c r="J19" s="343"/>
      <c r="K19" s="341" t="s">
        <v>6</v>
      </c>
      <c r="L19" s="342"/>
      <c r="M19" s="342"/>
      <c r="N19" s="342"/>
      <c r="O19" s="342"/>
      <c r="P19" s="343"/>
      <c r="Q19" s="137" t="s">
        <v>196</v>
      </c>
      <c r="R19" s="169"/>
      <c r="S19" s="169"/>
      <c r="T19" s="169"/>
      <c r="U19" s="169"/>
      <c r="V19" s="169"/>
      <c r="W19" s="169"/>
      <c r="X19" s="169"/>
    </row>
    <row r="20" spans="2:25" ht="325.5">
      <c r="B20" s="344"/>
      <c r="C20" s="348"/>
      <c r="D20" s="349"/>
      <c r="E20" s="350"/>
      <c r="F20" s="344"/>
      <c r="G20" s="352"/>
      <c r="H20" s="344"/>
      <c r="I20" s="170" t="s">
        <v>5</v>
      </c>
      <c r="J20" s="171" t="s">
        <v>203</v>
      </c>
      <c r="K20" s="161" t="s">
        <v>197</v>
      </c>
      <c r="L20" s="162" t="s">
        <v>198</v>
      </c>
      <c r="M20" s="161" t="s">
        <v>13</v>
      </c>
      <c r="N20" s="161" t="s">
        <v>12</v>
      </c>
      <c r="O20" s="172" t="s">
        <v>204</v>
      </c>
      <c r="P20" s="161" t="s">
        <v>205</v>
      </c>
      <c r="Q20" s="137" t="s">
        <v>199</v>
      </c>
      <c r="Y20" s="141"/>
    </row>
    <row r="21" spans="2:25" ht="47.25" customHeight="1">
      <c r="B21" s="173" t="s">
        <v>206</v>
      </c>
      <c r="C21" s="338" t="s">
        <v>207</v>
      </c>
      <c r="D21" s="339"/>
      <c r="E21" s="340"/>
      <c r="F21" s="174">
        <v>151133.69</v>
      </c>
      <c r="G21" s="174">
        <v>0</v>
      </c>
      <c r="H21" s="174">
        <v>12462.49</v>
      </c>
      <c r="I21" s="174">
        <v>0</v>
      </c>
      <c r="J21" s="174">
        <v>0</v>
      </c>
      <c r="K21" s="174">
        <v>6429.33</v>
      </c>
      <c r="L21" s="174">
        <v>3500.96</v>
      </c>
      <c r="M21" s="174">
        <v>5205.79</v>
      </c>
      <c r="N21" s="174">
        <v>0</v>
      </c>
      <c r="O21" s="174">
        <v>0</v>
      </c>
      <c r="P21" s="174">
        <v>0</v>
      </c>
      <c r="Q21" s="175">
        <f>SUM(F21:P21)</f>
        <v>178732.25999999998</v>
      </c>
      <c r="Y21" s="141"/>
    </row>
    <row r="22" spans="2:25">
      <c r="B22" s="335" t="s">
        <v>208</v>
      </c>
      <c r="C22" s="328" t="s">
        <v>10</v>
      </c>
      <c r="D22" s="328"/>
      <c r="E22" s="328"/>
      <c r="F22" s="176"/>
      <c r="G22" s="177"/>
      <c r="H22" s="177"/>
      <c r="I22" s="177"/>
      <c r="J22" s="177"/>
      <c r="K22" s="177"/>
      <c r="L22" s="177"/>
      <c r="M22" s="177"/>
      <c r="N22" s="177"/>
      <c r="O22" s="177"/>
      <c r="P22" s="177"/>
      <c r="Q22" s="178"/>
      <c r="Y22" s="141"/>
    </row>
    <row r="23" spans="2:25">
      <c r="B23" s="336"/>
      <c r="C23" s="328" t="s">
        <v>11</v>
      </c>
      <c r="D23" s="328"/>
      <c r="E23" s="328"/>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36"/>
      <c r="C24" s="328" t="s">
        <v>14</v>
      </c>
      <c r="D24" s="328"/>
      <c r="E24" s="328"/>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36"/>
      <c r="C25" s="328" t="s">
        <v>15</v>
      </c>
      <c r="D25" s="328"/>
      <c r="E25" s="328"/>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36"/>
      <c r="C26" s="328" t="s">
        <v>16</v>
      </c>
      <c r="D26" s="328"/>
      <c r="E26" s="328"/>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36"/>
      <c r="C27" s="328" t="s">
        <v>17</v>
      </c>
      <c r="D27" s="328"/>
      <c r="E27" s="328"/>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36"/>
      <c r="C28" s="328" t="s">
        <v>18</v>
      </c>
      <c r="D28" s="328"/>
      <c r="E28" s="328"/>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36"/>
      <c r="C29" s="328" t="s">
        <v>19</v>
      </c>
      <c r="D29" s="328"/>
      <c r="E29" s="328"/>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36"/>
      <c r="C30" s="328" t="s">
        <v>20</v>
      </c>
      <c r="D30" s="328"/>
      <c r="E30" s="328"/>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37"/>
      <c r="C31" s="328" t="s">
        <v>21</v>
      </c>
      <c r="D31" s="328"/>
      <c r="E31" s="328"/>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209</v>
      </c>
      <c r="C32" s="328" t="s">
        <v>210</v>
      </c>
      <c r="D32" s="328"/>
      <c r="E32" s="328"/>
      <c r="F32" s="181"/>
      <c r="G32" s="181"/>
      <c r="H32" s="181"/>
      <c r="I32" s="181"/>
      <c r="J32" s="181"/>
      <c r="K32" s="181">
        <f>K21</f>
        <v>6429.33</v>
      </c>
      <c r="L32" s="181">
        <f>L21</f>
        <v>3500.96</v>
      </c>
      <c r="M32" s="181">
        <f>M21</f>
        <v>5205.79</v>
      </c>
      <c r="N32" s="181">
        <f>N21</f>
        <v>0</v>
      </c>
      <c r="O32" s="181">
        <v>0</v>
      </c>
      <c r="P32" s="181">
        <v>0</v>
      </c>
      <c r="Q32" s="175">
        <f>SUM(F32:P32)</f>
        <v>15136.080000000002</v>
      </c>
      <c r="Y32" s="141"/>
    </row>
    <row r="33" spans="2:27" ht="57.75" customHeight="1">
      <c r="B33" s="335" t="s">
        <v>211</v>
      </c>
      <c r="C33" s="329" t="s">
        <v>212</v>
      </c>
      <c r="D33" s="329"/>
      <c r="E33" s="329"/>
      <c r="F33" s="175">
        <f>SUM(F34:F39)</f>
        <v>182475.57311727916</v>
      </c>
      <c r="G33" s="175">
        <f>SUM(G34:G39)</f>
        <v>0</v>
      </c>
      <c r="H33" s="175">
        <f>SUM(H34:H39)</f>
        <v>15046.942910070946</v>
      </c>
      <c r="I33" s="175">
        <f>SUM(I34:I39)</f>
        <v>0</v>
      </c>
      <c r="J33" s="175">
        <f>SUM(J34:J39)</f>
        <v>0</v>
      </c>
      <c r="K33" s="175">
        <f t="shared" ref="K33:P33" si="2">SUM(K34:K39)</f>
        <v>0</v>
      </c>
      <c r="L33" s="175">
        <f t="shared" si="2"/>
        <v>0</v>
      </c>
      <c r="M33" s="175">
        <f t="shared" si="2"/>
        <v>0</v>
      </c>
      <c r="N33" s="175">
        <f>SUM(N34:N39)</f>
        <v>0</v>
      </c>
      <c r="O33" s="175">
        <f t="shared" si="2"/>
        <v>0</v>
      </c>
      <c r="P33" s="175">
        <f t="shared" si="2"/>
        <v>0</v>
      </c>
      <c r="Q33" s="175">
        <f>SUM(F33:P33)</f>
        <v>197522.5160273501</v>
      </c>
      <c r="R33" s="182">
        <f>N17-Q33</f>
        <v>-23051.396027350071</v>
      </c>
      <c r="S33" s="141" t="s">
        <v>213</v>
      </c>
      <c r="Y33" s="141"/>
      <c r="Z33" s="182">
        <f>ROUND(N17-Q33,2)</f>
        <v>-23051.4</v>
      </c>
      <c r="AA33" s="141" t="s">
        <v>213</v>
      </c>
    </row>
    <row r="34" spans="2:27">
      <c r="B34" s="336"/>
      <c r="C34" s="328">
        <v>2023</v>
      </c>
      <c r="D34" s="328"/>
      <c r="E34" s="328"/>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36"/>
      <c r="C35" s="328">
        <f>C34+1</f>
        <v>2024</v>
      </c>
      <c r="D35" s="328"/>
      <c r="E35" s="328"/>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36"/>
      <c r="C36" s="328">
        <f>C35+1</f>
        <v>2025</v>
      </c>
      <c r="D36" s="328"/>
      <c r="E36" s="328"/>
      <c r="F36" s="183">
        <f>IF($C$17=$C$36,F$21*((F26+100)/200)*F25/100*F24/100*F23/100,0)</f>
        <v>0</v>
      </c>
      <c r="G36" s="183">
        <f t="shared" ref="G36" si="7">IF($C$17=$C$36,G$21*((G26+100)/200)*G25/100*G24/100*G23/100,0)</f>
        <v>0</v>
      </c>
      <c r="H36" s="183">
        <f>IF($C$17=$C$36,H$21*((H26+100)/200)*H25/100*H24/100*H23/100,0)</f>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0</v>
      </c>
      <c r="Y36" s="141"/>
    </row>
    <row r="37" spans="2:27" ht="18.75" customHeight="1">
      <c r="B37" s="336"/>
      <c r="C37" s="328">
        <f>C36+1</f>
        <v>2026</v>
      </c>
      <c r="D37" s="328"/>
      <c r="E37" s="328"/>
      <c r="F37" s="183">
        <f>IF($C$17=$C$37,F$21*((F27+100)/200)*F26/100*F25/100*F24/100*F23/100,0)</f>
        <v>182475.57311727916</v>
      </c>
      <c r="G37" s="183">
        <f t="shared" ref="G37:H37" si="9">IF($C$17=$C$37,G$21*((G27+100)/200)*G26/100*G25/100*G24/100*G23/100,0)</f>
        <v>0</v>
      </c>
      <c r="H37" s="183">
        <f t="shared" si="9"/>
        <v>15046.942910070946</v>
      </c>
      <c r="I37" s="183">
        <f>IF($C$16=$C$37,I$21*((I27+100)/200)*I26/100*I25/100*I24/100*I23/100,0)</f>
        <v>0</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SUM(F37:P37)</f>
        <v>197522.5160273501</v>
      </c>
      <c r="S37" s="184"/>
      <c r="Y37" s="141"/>
    </row>
    <row r="38" spans="2:27" ht="18.75" customHeight="1">
      <c r="B38" s="336"/>
      <c r="C38" s="328">
        <f>C37+1</f>
        <v>2027</v>
      </c>
      <c r="D38" s="328"/>
      <c r="E38" s="328"/>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36"/>
      <c r="C39" s="328">
        <f>C38+1</f>
        <v>2028</v>
      </c>
      <c r="D39" s="328"/>
      <c r="E39" s="328"/>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36"/>
      <c r="C40" s="328">
        <f t="shared" ref="C40:C41" si="15">C39+1</f>
        <v>2029</v>
      </c>
      <c r="D40" s="328"/>
      <c r="E40" s="328"/>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37"/>
      <c r="C41" s="328">
        <f t="shared" si="15"/>
        <v>2030</v>
      </c>
      <c r="D41" s="328"/>
      <c r="E41" s="328"/>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214</v>
      </c>
      <c r="C42" s="328" t="s">
        <v>215</v>
      </c>
      <c r="D42" s="328"/>
      <c r="E42" s="328"/>
      <c r="F42" s="200">
        <f>IF($Q$33&gt;$N$17,$R$42,1)</f>
        <v>0.88329737545385334</v>
      </c>
      <c r="G42" s="200">
        <f t="shared" ref="G42:J42" si="20">IF($Q$33&gt;$N$17,$R$42,1)</f>
        <v>0.88329737545385334</v>
      </c>
      <c r="H42" s="200">
        <f t="shared" si="20"/>
        <v>0.88329737545385334</v>
      </c>
      <c r="I42" s="200">
        <f t="shared" si="20"/>
        <v>0.88329737545385334</v>
      </c>
      <c r="J42" s="200">
        <f t="shared" si="20"/>
        <v>0.88329737545385334</v>
      </c>
      <c r="K42" s="200">
        <v>1</v>
      </c>
      <c r="L42" s="200">
        <v>1</v>
      </c>
      <c r="M42" s="200">
        <f t="shared" ref="M42:P42" si="21">IF($Q$33&gt;$N$17,$R$42,1)</f>
        <v>0.88329737545385334</v>
      </c>
      <c r="N42" s="200">
        <f>IF($Q$33&gt;$N$17,$R$42,1)</f>
        <v>0.88329737545385334</v>
      </c>
      <c r="O42" s="200">
        <f>IF($Q$33&gt;$N$17,$R$42,1)</f>
        <v>0.88329737545385334</v>
      </c>
      <c r="P42" s="200">
        <f t="shared" si="21"/>
        <v>0.88329737545385334</v>
      </c>
      <c r="Q42" s="179"/>
      <c r="R42" s="141">
        <f>(N17-Q33)/Q33+1</f>
        <v>0.88329737545385334</v>
      </c>
      <c r="S42" s="141" t="s">
        <v>216</v>
      </c>
      <c r="T42" s="184"/>
      <c r="U42" s="184"/>
      <c r="V42" s="184"/>
      <c r="Y42" s="141"/>
      <c r="Z42" s="141" t="e">
        <f>F52/F43+1</f>
        <v>#REF!</v>
      </c>
      <c r="AA42" s="141" t="s">
        <v>216</v>
      </c>
    </row>
    <row r="43" spans="2:27" ht="70.5" customHeight="1">
      <c r="B43" s="335" t="s">
        <v>217</v>
      </c>
      <c r="C43" s="338" t="s">
        <v>218</v>
      </c>
      <c r="D43" s="339"/>
      <c r="E43" s="340"/>
      <c r="F43" s="185">
        <f>SUM(F44:F51)</f>
        <v>161180.19481893038</v>
      </c>
      <c r="G43" s="185">
        <f t="shared" ref="G43:P43" si="22">SUM(G44:G51)</f>
        <v>0</v>
      </c>
      <c r="H43" s="185">
        <f>SUM(H44:H51)</f>
        <v>13290.925181069633</v>
      </c>
      <c r="I43" s="185">
        <f t="shared" si="22"/>
        <v>0</v>
      </c>
      <c r="J43" s="185">
        <f t="shared" si="22"/>
        <v>0</v>
      </c>
      <c r="K43" s="185">
        <f t="shared" si="22"/>
        <v>0</v>
      </c>
      <c r="L43" s="185">
        <f t="shared" si="22"/>
        <v>0</v>
      </c>
      <c r="M43" s="185">
        <f t="shared" si="22"/>
        <v>0</v>
      </c>
      <c r="N43" s="185">
        <f t="shared" si="22"/>
        <v>0</v>
      </c>
      <c r="O43" s="185">
        <f t="shared" si="22"/>
        <v>0</v>
      </c>
      <c r="P43" s="185">
        <f t="shared" si="22"/>
        <v>0</v>
      </c>
      <c r="Q43" s="175">
        <f>SUM(F43:P43)</f>
        <v>174471.12000000002</v>
      </c>
      <c r="R43" s="182">
        <f>N17-Q43</f>
        <v>0</v>
      </c>
      <c r="S43" s="141" t="s">
        <v>213</v>
      </c>
      <c r="T43" s="184"/>
      <c r="U43" s="184"/>
      <c r="V43" s="184"/>
      <c r="Y43" s="141"/>
      <c r="Z43" s="182">
        <f>ROUND(X17-Y43,2)</f>
        <v>0</v>
      </c>
      <c r="AA43" s="141" t="s">
        <v>213</v>
      </c>
    </row>
    <row r="44" spans="2:27">
      <c r="B44" s="336"/>
      <c r="C44" s="328">
        <v>2023</v>
      </c>
      <c r="D44" s="328"/>
      <c r="E44" s="328"/>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36"/>
      <c r="C45" s="328">
        <f>C44+1</f>
        <v>2024</v>
      </c>
      <c r="D45" s="328"/>
      <c r="E45" s="328"/>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36"/>
      <c r="C46" s="328">
        <f>C45+1</f>
        <v>2025</v>
      </c>
      <c r="D46" s="328"/>
      <c r="E46" s="328"/>
      <c r="F46" s="183">
        <f t="shared" si="23"/>
        <v>0</v>
      </c>
      <c r="G46" s="183">
        <f t="shared" si="23"/>
        <v>0</v>
      </c>
      <c r="H46" s="183">
        <f t="shared" si="23"/>
        <v>0</v>
      </c>
      <c r="I46" s="183">
        <f t="shared" si="23"/>
        <v>0</v>
      </c>
      <c r="J46" s="183">
        <f t="shared" si="23"/>
        <v>0</v>
      </c>
      <c r="K46" s="183">
        <f t="shared" si="23"/>
        <v>0</v>
      </c>
      <c r="L46" s="183">
        <f t="shared" si="23"/>
        <v>0</v>
      </c>
      <c r="M46" s="183">
        <f t="shared" si="23"/>
        <v>0</v>
      </c>
      <c r="N46" s="183">
        <f>IF(N36&gt;0,N36*N$42,0)</f>
        <v>0</v>
      </c>
      <c r="O46" s="183">
        <f t="shared" si="23"/>
        <v>0</v>
      </c>
      <c r="P46" s="183">
        <f t="shared" si="23"/>
        <v>0</v>
      </c>
      <c r="Q46" s="175">
        <f>SUM(F46:P46)</f>
        <v>0</v>
      </c>
      <c r="T46" s="184"/>
      <c r="U46" s="184"/>
      <c r="V46" s="184"/>
      <c r="Y46" s="141"/>
    </row>
    <row r="47" spans="2:27" ht="18.75" customHeight="1">
      <c r="B47" s="336"/>
      <c r="C47" s="328">
        <f>C46+1</f>
        <v>2026</v>
      </c>
      <c r="D47" s="328"/>
      <c r="E47" s="328"/>
      <c r="F47" s="183">
        <f>IF(F37&gt;0,F37*F$42,0)</f>
        <v>161180.19481893038</v>
      </c>
      <c r="G47" s="183">
        <f t="shared" si="23"/>
        <v>0</v>
      </c>
      <c r="H47" s="183">
        <f>IF(H37&gt;0,H37*H$42,0)</f>
        <v>13290.925181069633</v>
      </c>
      <c r="I47" s="183">
        <f t="shared" si="23"/>
        <v>0</v>
      </c>
      <c r="J47" s="183">
        <f t="shared" si="23"/>
        <v>0</v>
      </c>
      <c r="K47" s="183">
        <f t="shared" si="23"/>
        <v>0</v>
      </c>
      <c r="L47" s="183">
        <f t="shared" si="23"/>
        <v>0</v>
      </c>
      <c r="M47" s="183">
        <f t="shared" si="23"/>
        <v>0</v>
      </c>
      <c r="N47" s="183">
        <f t="shared" si="23"/>
        <v>0</v>
      </c>
      <c r="O47" s="183">
        <f t="shared" si="23"/>
        <v>0</v>
      </c>
      <c r="P47" s="183">
        <f t="shared" si="23"/>
        <v>0</v>
      </c>
      <c r="Q47" s="175">
        <f t="shared" si="24"/>
        <v>174471.12000000002</v>
      </c>
      <c r="Y47" s="141"/>
    </row>
    <row r="48" spans="2:27" ht="18.75" customHeight="1">
      <c r="B48" s="336"/>
      <c r="C48" s="328">
        <f>C47+1</f>
        <v>2027</v>
      </c>
      <c r="D48" s="328"/>
      <c r="E48" s="328"/>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36"/>
      <c r="C49" s="328">
        <f>C48+1</f>
        <v>2028</v>
      </c>
      <c r="D49" s="328"/>
      <c r="E49" s="328"/>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36"/>
      <c r="C50" s="328">
        <f t="shared" ref="C50:C51" si="25">C49+1</f>
        <v>2029</v>
      </c>
      <c r="D50" s="328"/>
      <c r="E50" s="328"/>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37"/>
      <c r="C51" s="328">
        <f t="shared" si="25"/>
        <v>2030</v>
      </c>
      <c r="D51" s="328"/>
      <c r="E51" s="328"/>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219</v>
      </c>
      <c r="C52" s="332" t="s">
        <v>220</v>
      </c>
      <c r="D52" s="333"/>
      <c r="E52" s="334"/>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219</v>
      </c>
      <c r="C53" s="329" t="s">
        <v>221</v>
      </c>
      <c r="D53" s="329"/>
      <c r="E53" s="329"/>
      <c r="F53" s="188"/>
      <c r="G53" s="189"/>
      <c r="H53" s="189"/>
      <c r="I53" s="189"/>
      <c r="J53" s="189"/>
      <c r="K53" s="189"/>
      <c r="L53" s="189"/>
      <c r="M53" s="189"/>
      <c r="N53" s="189"/>
      <c r="O53" s="189"/>
      <c r="P53" s="189"/>
      <c r="Q53" s="175">
        <f>Q43*1.22</f>
        <v>212854.76640000002</v>
      </c>
      <c r="R53" s="175">
        <f>R44*1.2</f>
        <v>0</v>
      </c>
      <c r="Y53" s="141"/>
    </row>
    <row r="54" spans="1:25">
      <c r="C54" s="190" t="s">
        <v>222</v>
      </c>
      <c r="Q54" s="142"/>
      <c r="R54" s="142"/>
      <c r="S54" s="142"/>
      <c r="T54" s="142"/>
      <c r="U54" s="142"/>
      <c r="V54" s="142"/>
      <c r="W54" s="142"/>
      <c r="X54" s="142"/>
    </row>
    <row r="55" spans="1:25" ht="54" customHeight="1">
      <c r="C55" s="330" t="s">
        <v>223</v>
      </c>
      <c r="D55" s="330"/>
      <c r="E55" s="330"/>
      <c r="F55" s="330"/>
      <c r="G55" s="330"/>
      <c r="H55" s="330"/>
      <c r="I55" s="330"/>
      <c r="J55" s="330"/>
      <c r="K55" s="330"/>
      <c r="L55" s="330"/>
      <c r="M55" s="330"/>
      <c r="N55" s="330"/>
      <c r="O55" s="330"/>
      <c r="P55" s="330"/>
      <c r="Q55" s="330"/>
      <c r="R55" s="191"/>
      <c r="S55" s="191"/>
      <c r="T55" s="142"/>
      <c r="U55" s="142"/>
      <c r="V55" s="142"/>
      <c r="W55" s="142"/>
      <c r="X55" s="142"/>
    </row>
    <row r="56" spans="1:25" ht="60.75" customHeight="1">
      <c r="A56" s="331"/>
      <c r="B56" s="331"/>
      <c r="C56" s="331"/>
      <c r="D56" s="331"/>
      <c r="E56" s="331"/>
      <c r="F56" s="331"/>
      <c r="G56" s="331"/>
      <c r="H56" s="331"/>
      <c r="I56" s="331"/>
      <c r="J56" s="331"/>
      <c r="K56" s="331"/>
      <c r="L56" s="331"/>
      <c r="M56" s="331"/>
      <c r="N56" s="192"/>
      <c r="O56" s="192"/>
      <c r="P56" s="192"/>
      <c r="Q56" s="191"/>
      <c r="R56" s="191"/>
      <c r="S56" s="142"/>
      <c r="T56" s="142"/>
      <c r="U56" s="142"/>
      <c r="V56" s="142"/>
      <c r="W56" s="142"/>
      <c r="X56" s="142"/>
    </row>
    <row r="57" spans="1:25" ht="46.5">
      <c r="A57" s="331" t="s">
        <v>289</v>
      </c>
      <c r="B57" s="331"/>
      <c r="C57" s="331"/>
      <c r="D57" s="331"/>
      <c r="E57" s="331"/>
      <c r="F57" s="331"/>
      <c r="G57" s="331"/>
      <c r="H57" s="331"/>
      <c r="I57" s="331"/>
      <c r="J57" s="331"/>
      <c r="K57" s="331"/>
      <c r="L57" s="331"/>
      <c r="M57" s="331"/>
      <c r="N57" s="193" t="s">
        <v>285</v>
      </c>
      <c r="O57" s="193"/>
      <c r="P57" s="142"/>
      <c r="Q57" s="142"/>
      <c r="R57" s="142"/>
      <c r="S57" s="142"/>
      <c r="T57" s="142"/>
      <c r="U57" s="142"/>
      <c r="V57" s="142"/>
      <c r="W57" s="142"/>
      <c r="X57" s="142"/>
    </row>
  </sheetData>
  <mergeCells count="68">
    <mergeCell ref="I5:L5"/>
    <mergeCell ref="N5:Q5"/>
    <mergeCell ref="B1:N1"/>
    <mergeCell ref="I3:L3"/>
    <mergeCell ref="N3:Q3"/>
    <mergeCell ref="I4:L4"/>
    <mergeCell ref="N4:Q4"/>
    <mergeCell ref="B6:M6"/>
    <mergeCell ref="B7:N7"/>
    <mergeCell ref="B9:C9"/>
    <mergeCell ref="E9:H9"/>
    <mergeCell ref="B10:C10"/>
    <mergeCell ref="D10:N10"/>
    <mergeCell ref="B12:M12"/>
    <mergeCell ref="C14:C15"/>
    <mergeCell ref="D14:D15"/>
    <mergeCell ref="E14:E15"/>
    <mergeCell ref="F14:F15"/>
    <mergeCell ref="G14:G15"/>
    <mergeCell ref="H14:H15"/>
    <mergeCell ref="I14:I15"/>
    <mergeCell ref="J14:M14"/>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42" zoomScale="75" zoomScaleNormal="75" workbookViewId="0">
      <selection activeCell="G59" sqref="G59:H59"/>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101</v>
      </c>
      <c r="F2" s="51"/>
      <c r="G2" s="51"/>
      <c r="H2" s="51"/>
      <c r="I2" s="51"/>
      <c r="J2" s="51"/>
      <c r="K2" s="51"/>
      <c r="L2" s="51"/>
      <c r="M2" s="51"/>
      <c r="N2" s="51"/>
      <c r="O2" s="51"/>
      <c r="P2" s="51"/>
      <c r="Q2" s="51"/>
      <c r="R2" s="51"/>
      <c r="S2" s="51"/>
      <c r="T2" s="52"/>
      <c r="U2" s="53"/>
      <c r="V2" s="51"/>
      <c r="W2" s="51"/>
    </row>
    <row r="3" spans="2:23" ht="14.25" customHeight="1">
      <c r="E3" s="54" t="s">
        <v>102</v>
      </c>
      <c r="F3" s="51"/>
      <c r="G3" s="51"/>
      <c r="H3" s="51"/>
      <c r="I3" s="51"/>
      <c r="J3" s="51"/>
      <c r="K3" s="51"/>
      <c r="L3" s="51"/>
      <c r="M3" s="51"/>
      <c r="N3" s="51"/>
      <c r="O3" s="51"/>
      <c r="P3" s="51"/>
      <c r="Q3" s="51"/>
      <c r="R3" s="449" t="s">
        <v>103</v>
      </c>
      <c r="S3" s="449"/>
      <c r="T3" s="449"/>
      <c r="U3" s="449"/>
      <c r="V3" s="449"/>
      <c r="W3" s="449"/>
    </row>
    <row r="4" spans="2:23" ht="15" customHeight="1">
      <c r="D4" s="55"/>
      <c r="E4" s="55"/>
      <c r="F4" s="56"/>
      <c r="G4" s="56"/>
      <c r="H4" s="56"/>
      <c r="I4" s="56"/>
      <c r="J4" s="51"/>
      <c r="K4" s="51"/>
      <c r="L4" s="51"/>
      <c r="M4" s="51"/>
      <c r="N4" s="57"/>
      <c r="O4" s="57"/>
      <c r="P4" s="57"/>
      <c r="Q4" s="57"/>
      <c r="R4" s="453"/>
      <c r="S4" s="453"/>
      <c r="T4" s="453"/>
      <c r="U4" s="453"/>
      <c r="V4" s="453"/>
      <c r="W4" s="453"/>
    </row>
    <row r="5" spans="2:23" ht="16.5" customHeight="1">
      <c r="D5" s="55"/>
      <c r="E5" s="55"/>
      <c r="F5" s="56"/>
      <c r="G5" s="56"/>
      <c r="H5" s="56"/>
      <c r="I5" s="56"/>
      <c r="J5" s="51"/>
      <c r="K5" s="51"/>
      <c r="L5" s="51"/>
      <c r="M5" s="51"/>
      <c r="N5" s="58"/>
      <c r="O5" s="58"/>
      <c r="P5" s="58"/>
      <c r="Q5" s="58"/>
      <c r="R5" s="448" t="s">
        <v>293</v>
      </c>
      <c r="S5" s="448"/>
      <c r="T5" s="448"/>
      <c r="U5" s="448"/>
      <c r="V5" s="448"/>
      <c r="W5" s="448"/>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454" t="s">
        <v>104</v>
      </c>
      <c r="F7" s="454"/>
      <c r="G7" s="455"/>
      <c r="H7" s="455"/>
      <c r="I7" s="455"/>
      <c r="J7" s="61"/>
      <c r="K7" s="51"/>
      <c r="L7" s="51"/>
      <c r="M7" s="51"/>
      <c r="N7" s="62"/>
      <c r="O7" s="62"/>
      <c r="P7" s="62"/>
      <c r="Q7" s="62"/>
      <c r="R7" s="448" t="s">
        <v>295</v>
      </c>
      <c r="S7" s="448"/>
      <c r="T7" s="448"/>
      <c r="U7" s="448"/>
      <c r="V7" s="448"/>
      <c r="W7" s="448"/>
    </row>
    <row r="8" spans="2:23" s="50" customFormat="1" ht="20.25" customHeight="1">
      <c r="B8" s="59"/>
      <c r="C8" s="60"/>
      <c r="D8" s="55"/>
      <c r="E8" s="63"/>
      <c r="F8" s="64"/>
      <c r="G8" s="64"/>
      <c r="H8" s="64"/>
      <c r="I8" s="61"/>
      <c r="J8" s="61"/>
      <c r="K8" s="51"/>
      <c r="L8" s="51"/>
      <c r="M8" s="51"/>
      <c r="N8" s="62"/>
      <c r="O8" s="62"/>
      <c r="P8" s="62"/>
      <c r="Q8" s="62"/>
      <c r="R8" s="448" t="s">
        <v>309</v>
      </c>
      <c r="S8" s="448"/>
      <c r="T8" s="448"/>
      <c r="U8" s="448"/>
      <c r="V8" s="448"/>
      <c r="W8" s="448"/>
    </row>
    <row r="9" spans="2:23" s="65" customFormat="1" ht="15.75">
      <c r="B9" s="66"/>
      <c r="C9" s="67"/>
      <c r="D9" s="449" t="s">
        <v>105</v>
      </c>
      <c r="E9" s="449"/>
      <c r="F9" s="449"/>
      <c r="G9" s="449"/>
      <c r="H9" s="449"/>
      <c r="I9" s="449"/>
      <c r="J9" s="449"/>
      <c r="K9" s="449"/>
      <c r="L9" s="449"/>
      <c r="M9" s="449"/>
      <c r="N9" s="449"/>
      <c r="O9" s="449"/>
      <c r="P9" s="449"/>
      <c r="Q9" s="449"/>
      <c r="R9" s="449"/>
      <c r="S9" s="449"/>
      <c r="T9" s="449"/>
      <c r="U9" s="449"/>
      <c r="V9" s="68"/>
      <c r="W9" s="68"/>
    </row>
    <row r="10" spans="2:23" s="65" customFormat="1" ht="15.75">
      <c r="B10" s="66"/>
      <c r="C10" s="67"/>
      <c r="D10" s="449" t="s">
        <v>106</v>
      </c>
      <c r="E10" s="449"/>
      <c r="F10" s="449"/>
      <c r="G10" s="449"/>
      <c r="H10" s="449"/>
      <c r="I10" s="449"/>
      <c r="J10" s="449"/>
      <c r="K10" s="449"/>
      <c r="L10" s="449"/>
      <c r="M10" s="449"/>
      <c r="N10" s="449"/>
      <c r="O10" s="449"/>
      <c r="P10" s="449"/>
      <c r="Q10" s="449"/>
      <c r="R10" s="449"/>
      <c r="S10" s="449"/>
      <c r="T10" s="449"/>
      <c r="U10" s="449"/>
      <c r="V10" s="68"/>
      <c r="W10" s="68"/>
    </row>
    <row r="11" spans="2:23" ht="15.75" customHeight="1" thickBot="1">
      <c r="F11" s="51"/>
      <c r="G11" s="51"/>
      <c r="H11" s="51"/>
      <c r="I11" s="58" t="s">
        <v>107</v>
      </c>
      <c r="J11" s="439" t="s">
        <v>108</v>
      </c>
      <c r="K11" s="439"/>
      <c r="L11" s="439"/>
      <c r="M11" s="439"/>
      <c r="N11" s="439"/>
      <c r="O11" s="69"/>
      <c r="P11" s="51"/>
      <c r="Q11" s="70"/>
      <c r="R11" s="450"/>
      <c r="S11" s="450"/>
      <c r="T11" s="450"/>
      <c r="U11" s="450"/>
      <c r="V11" s="51"/>
      <c r="W11" s="51"/>
    </row>
    <row r="12" spans="2:23" ht="33" customHeight="1" thickBot="1">
      <c r="D12" s="451" t="s">
        <v>109</v>
      </c>
      <c r="E12" s="371"/>
      <c r="F12" s="371"/>
      <c r="G12" s="371"/>
      <c r="H12" s="371"/>
      <c r="I12" s="452"/>
      <c r="J12" s="435"/>
      <c r="K12" s="435"/>
      <c r="L12" s="435"/>
      <c r="M12" s="435"/>
      <c r="N12" s="435"/>
      <c r="O12" s="435"/>
      <c r="P12" s="435"/>
      <c r="Q12" s="435"/>
      <c r="R12" s="435"/>
      <c r="S12" s="435"/>
      <c r="T12" s="435"/>
      <c r="U12" s="435"/>
      <c r="V12" s="51"/>
      <c r="W12" s="51"/>
    </row>
    <row r="13" spans="2:23" ht="15.75" hidden="1" customHeight="1">
      <c r="E13" s="71"/>
      <c r="F13" s="72"/>
      <c r="G13" s="72" t="s">
        <v>110</v>
      </c>
      <c r="H13" s="51"/>
      <c r="I13" s="51"/>
      <c r="J13" s="51"/>
      <c r="K13" s="51"/>
      <c r="L13" s="51"/>
      <c r="M13" s="51"/>
      <c r="N13" s="51"/>
      <c r="O13" s="51"/>
      <c r="P13" s="51"/>
      <c r="Q13" s="51"/>
      <c r="R13" s="51"/>
      <c r="S13" s="51"/>
      <c r="T13" s="51"/>
      <c r="U13" s="51"/>
      <c r="V13" s="51"/>
      <c r="W13" s="51"/>
    </row>
    <row r="14" spans="2:23" ht="13.5" customHeight="1" thickBot="1">
      <c r="D14" s="370" t="s">
        <v>111</v>
      </c>
      <c r="E14" s="442"/>
      <c r="F14" s="442"/>
      <c r="G14" s="442"/>
      <c r="H14" s="442"/>
      <c r="I14" s="443" t="str">
        <f>расчет!D9</f>
        <v>I-348808</v>
      </c>
      <c r="J14" s="444"/>
      <c r="K14" s="444"/>
      <c r="L14" s="51"/>
      <c r="M14" s="51"/>
      <c r="N14" s="51"/>
      <c r="O14" s="51"/>
      <c r="P14" s="51"/>
      <c r="Q14" s="51"/>
      <c r="R14" s="51"/>
      <c r="S14" s="51"/>
      <c r="T14" s="51"/>
      <c r="U14" s="51"/>
      <c r="V14" s="51"/>
      <c r="W14" s="51"/>
    </row>
    <row r="15" spans="2:23" ht="14.25" customHeight="1" thickBot="1">
      <c r="F15" s="51"/>
      <c r="G15" s="57" t="s">
        <v>112</v>
      </c>
      <c r="H15" s="73"/>
      <c r="I15" s="73"/>
      <c r="J15" s="74" t="s">
        <v>300</v>
      </c>
      <c r="K15" s="51"/>
      <c r="L15" s="51"/>
      <c r="M15" s="51"/>
      <c r="N15" s="74"/>
      <c r="O15" s="74"/>
      <c r="P15" s="58" t="s">
        <v>113</v>
      </c>
      <c r="Q15" s="439" t="s">
        <v>114</v>
      </c>
      <c r="R15" s="439"/>
      <c r="S15" s="439"/>
      <c r="T15" s="439"/>
      <c r="U15" s="439"/>
      <c r="V15" s="51"/>
      <c r="W15" s="51"/>
    </row>
    <row r="16" spans="2:23" s="50" customFormat="1" ht="12.75" customHeight="1" thickBot="1">
      <c r="B16" s="59"/>
      <c r="C16" s="60"/>
      <c r="F16" s="51"/>
      <c r="G16" s="51"/>
      <c r="H16" s="75"/>
      <c r="I16" s="58" t="s">
        <v>115</v>
      </c>
      <c r="J16" s="445" t="s">
        <v>114</v>
      </c>
      <c r="K16" s="445"/>
      <c r="L16" s="51"/>
      <c r="M16" s="51"/>
      <c r="N16" s="51"/>
      <c r="O16" s="69"/>
      <c r="P16" s="58" t="s">
        <v>116</v>
      </c>
      <c r="Q16" s="446" t="s">
        <v>315</v>
      </c>
      <c r="R16" s="446"/>
      <c r="S16" s="446"/>
      <c r="T16" s="446"/>
      <c r="U16" s="446"/>
      <c r="V16" s="51"/>
      <c r="W16" s="51"/>
    </row>
    <row r="17" spans="2:26" s="50" customFormat="1" ht="13.5" customHeight="1" thickBot="1">
      <c r="B17" s="59"/>
      <c r="C17" s="60"/>
      <c r="F17" s="51"/>
      <c r="G17" s="51"/>
      <c r="H17" s="75"/>
      <c r="I17" s="75"/>
      <c r="J17" s="75"/>
      <c r="K17" s="58" t="s">
        <v>118</v>
      </c>
      <c r="L17" s="447" t="s">
        <v>117</v>
      </c>
      <c r="M17" s="447"/>
      <c r="N17" s="447"/>
      <c r="O17" s="447"/>
      <c r="P17" s="447"/>
      <c r="Q17" s="447"/>
      <c r="R17" s="447"/>
      <c r="S17" s="447"/>
      <c r="T17" s="447"/>
      <c r="U17" s="447"/>
      <c r="V17" s="51"/>
      <c r="W17" s="51"/>
    </row>
    <row r="18" spans="2:26" ht="13.5" customHeight="1">
      <c r="D18" s="76" t="s">
        <v>119</v>
      </c>
      <c r="E18" s="77"/>
      <c r="F18" s="78"/>
      <c r="G18" s="78"/>
      <c r="H18" s="78"/>
      <c r="I18" s="78"/>
      <c r="J18" s="78"/>
      <c r="K18" s="78"/>
      <c r="L18" s="78"/>
      <c r="M18" s="78"/>
      <c r="N18" s="78"/>
      <c r="O18" s="78"/>
      <c r="P18" s="78"/>
      <c r="Q18" s="78"/>
      <c r="R18" s="78"/>
      <c r="S18" s="78"/>
      <c r="T18" s="78"/>
      <c r="U18" s="78"/>
      <c r="V18" s="51"/>
      <c r="W18" s="51"/>
    </row>
    <row r="19" spans="2:26" ht="27" customHeight="1" thickBot="1">
      <c r="D19" s="438" t="s">
        <v>24</v>
      </c>
      <c r="E19" s="438"/>
      <c r="F19" s="438"/>
      <c r="G19" s="51"/>
      <c r="H19" s="439"/>
      <c r="I19" s="439"/>
      <c r="J19" s="439"/>
      <c r="K19" s="51"/>
      <c r="L19" s="439"/>
      <c r="M19" s="439"/>
      <c r="N19" s="439"/>
      <c r="O19" s="51"/>
      <c r="P19" s="440" t="s">
        <v>316</v>
      </c>
      <c r="Q19" s="440"/>
      <c r="R19" s="440"/>
      <c r="S19" s="440"/>
      <c r="T19" s="440"/>
      <c r="U19" s="440"/>
      <c r="V19" s="51"/>
      <c r="W19" s="51"/>
    </row>
    <row r="20" spans="2:26">
      <c r="D20" s="441" t="s">
        <v>120</v>
      </c>
      <c r="E20" s="441"/>
      <c r="F20" s="441"/>
      <c r="G20" s="51"/>
      <c r="H20" s="51"/>
      <c r="I20" s="79" t="s">
        <v>121</v>
      </c>
      <c r="J20" s="51"/>
      <c r="K20" s="51"/>
      <c r="L20" s="51"/>
      <c r="M20" s="79" t="s">
        <v>122</v>
      </c>
      <c r="N20" s="51"/>
      <c r="O20" s="51"/>
      <c r="P20" s="51"/>
      <c r="Q20" s="79" t="s">
        <v>123</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124</v>
      </c>
      <c r="G22" s="440" t="s">
        <v>314</v>
      </c>
      <c r="H22" s="440"/>
      <c r="I22" s="440"/>
      <c r="J22" s="440"/>
      <c r="K22" s="440"/>
      <c r="L22" s="440"/>
      <c r="M22" s="440"/>
      <c r="N22" s="440"/>
      <c r="O22" s="440"/>
      <c r="P22" s="440"/>
      <c r="Q22" s="440"/>
      <c r="R22" s="440"/>
      <c r="S22" s="440"/>
      <c r="T22" s="440"/>
      <c r="U22" s="440"/>
      <c r="V22" s="51"/>
      <c r="W22" s="51"/>
      <c r="Z22" s="51"/>
    </row>
    <row r="23" spans="2:26" ht="28.5" hidden="1" customHeight="1" thickBot="1">
      <c r="D23" s="434" t="s">
        <v>125</v>
      </c>
      <c r="E23" s="434"/>
      <c r="F23" s="434"/>
      <c r="G23" s="51"/>
      <c r="H23" s="82"/>
      <c r="I23" s="435"/>
      <c r="J23" s="435"/>
      <c r="K23" s="435"/>
      <c r="L23" s="435"/>
      <c r="M23" s="435"/>
      <c r="N23" s="435"/>
      <c r="O23" s="435"/>
      <c r="P23" s="435"/>
      <c r="Q23" s="435"/>
      <c r="R23" s="435"/>
      <c r="S23" s="435"/>
      <c r="T23" s="435"/>
      <c r="U23" s="43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126</v>
      </c>
      <c r="E25" s="77"/>
      <c r="F25" s="77"/>
      <c r="G25" s="54"/>
      <c r="H25" s="50"/>
      <c r="I25" s="436" t="s">
        <v>127</v>
      </c>
      <c r="J25" s="436"/>
      <c r="K25" s="436"/>
      <c r="L25" s="436" t="s">
        <v>286</v>
      </c>
      <c r="M25" s="436"/>
      <c r="N25" s="436"/>
      <c r="O25" s="436" t="s">
        <v>317</v>
      </c>
      <c r="P25" s="436"/>
      <c r="Q25" s="436"/>
      <c r="R25" s="436"/>
      <c r="S25" s="436"/>
      <c r="T25" s="437"/>
      <c r="U25" s="437"/>
      <c r="V25" s="51"/>
      <c r="W25" s="51"/>
    </row>
    <row r="26" spans="2:26" ht="12.75" customHeight="1">
      <c r="B26" s="83"/>
      <c r="C26" s="83"/>
      <c r="D26" s="428" t="s">
        <v>128</v>
      </c>
      <c r="E26" s="428"/>
      <c r="F26" s="428"/>
      <c r="G26" s="428"/>
      <c r="H26" s="428"/>
      <c r="I26" s="428"/>
      <c r="J26" s="428"/>
      <c r="K26" s="428"/>
      <c r="L26" s="428"/>
      <c r="M26" s="428"/>
      <c r="N26" s="428"/>
      <c r="O26" s="428"/>
      <c r="P26" s="428"/>
      <c r="Q26" s="428"/>
      <c r="R26" s="428"/>
      <c r="S26" s="428"/>
      <c r="T26" s="428"/>
      <c r="U26" s="428"/>
      <c r="V26" s="51"/>
      <c r="W26" s="51"/>
    </row>
    <row r="27" spans="2:26" s="84" customFormat="1" ht="13.5" customHeight="1">
      <c r="B27" s="48"/>
      <c r="C27" s="48"/>
      <c r="D27" s="429" t="s">
        <v>129</v>
      </c>
      <c r="E27" s="430"/>
      <c r="F27" s="430"/>
      <c r="G27" s="430"/>
      <c r="H27" s="430"/>
      <c r="I27" s="430"/>
      <c r="J27" s="430"/>
      <c r="K27" s="431"/>
      <c r="L27" s="432" t="s">
        <v>130</v>
      </c>
      <c r="M27" s="432"/>
      <c r="N27" s="432"/>
      <c r="O27" s="432"/>
      <c r="P27" s="432"/>
      <c r="Q27" s="432"/>
      <c r="R27" s="432"/>
      <c r="S27" s="432"/>
      <c r="T27" s="432"/>
      <c r="U27" s="432"/>
      <c r="V27" s="74"/>
      <c r="W27" s="74"/>
    </row>
    <row r="28" spans="2:26" s="85" customFormat="1" ht="17.25" customHeight="1">
      <c r="B28" s="86"/>
      <c r="C28" s="86"/>
      <c r="D28" s="87"/>
      <c r="E28" s="413" t="s">
        <v>131</v>
      </c>
      <c r="F28" s="414"/>
      <c r="G28" s="414"/>
      <c r="H28" s="414"/>
      <c r="I28" s="414"/>
      <c r="J28" s="414"/>
      <c r="K28" s="415"/>
      <c r="L28" s="433"/>
      <c r="M28" s="433"/>
      <c r="N28" s="433"/>
      <c r="O28" s="433"/>
      <c r="P28" s="433"/>
      <c r="Q28" s="433"/>
      <c r="R28" s="433"/>
      <c r="S28" s="433"/>
      <c r="T28" s="433"/>
      <c r="U28" s="433"/>
      <c r="V28" s="88"/>
      <c r="W28" s="88"/>
    </row>
    <row r="29" spans="2:26" s="89" customFormat="1" ht="15.75" customHeight="1">
      <c r="B29" s="86" t="b">
        <v>0</v>
      </c>
      <c r="C29" s="86"/>
      <c r="D29" s="90"/>
      <c r="E29" s="55"/>
      <c r="F29" s="413" t="s">
        <v>132</v>
      </c>
      <c r="G29" s="414"/>
      <c r="H29" s="414"/>
      <c r="I29" s="414"/>
      <c r="J29" s="414"/>
      <c r="K29" s="415"/>
      <c r="L29" s="413"/>
      <c r="M29" s="414"/>
      <c r="N29" s="414"/>
      <c r="O29" s="414"/>
      <c r="P29" s="414"/>
      <c r="Q29" s="414"/>
      <c r="R29" s="414"/>
      <c r="S29" s="414"/>
      <c r="T29" s="414"/>
      <c r="U29" s="415"/>
      <c r="V29" s="56"/>
      <c r="W29" s="56"/>
    </row>
    <row r="30" spans="2:26" s="89" customFormat="1" ht="17.25" customHeight="1">
      <c r="B30" s="86" t="b">
        <v>1</v>
      </c>
      <c r="C30" s="86"/>
      <c r="D30" s="90"/>
      <c r="E30" s="55"/>
      <c r="F30" s="413" t="s">
        <v>133</v>
      </c>
      <c r="G30" s="414"/>
      <c r="H30" s="414"/>
      <c r="I30" s="414"/>
      <c r="J30" s="414"/>
      <c r="K30" s="415"/>
      <c r="L30" s="422" t="s">
        <v>134</v>
      </c>
      <c r="M30" s="423"/>
      <c r="N30" s="423"/>
      <c r="O30" s="423"/>
      <c r="P30" s="423"/>
      <c r="Q30" s="423"/>
      <c r="R30" s="423"/>
      <c r="S30" s="423"/>
      <c r="T30" s="423"/>
      <c r="U30" s="424"/>
      <c r="V30" s="56"/>
      <c r="W30" s="56"/>
    </row>
    <row r="31" spans="2:26" s="89" customFormat="1" ht="31.5" customHeight="1">
      <c r="B31" s="86" t="b">
        <v>1</v>
      </c>
      <c r="C31" s="86"/>
      <c r="D31" s="90"/>
      <c r="E31" s="55"/>
      <c r="F31" s="413" t="s">
        <v>135</v>
      </c>
      <c r="G31" s="414"/>
      <c r="H31" s="414"/>
      <c r="I31" s="414"/>
      <c r="J31" s="414"/>
      <c r="K31" s="415"/>
      <c r="L31" s="425" t="s">
        <v>136</v>
      </c>
      <c r="M31" s="426"/>
      <c r="N31" s="426"/>
      <c r="O31" s="426"/>
      <c r="P31" s="426"/>
      <c r="Q31" s="426"/>
      <c r="R31" s="426"/>
      <c r="S31" s="426"/>
      <c r="T31" s="426"/>
      <c r="U31" s="427"/>
      <c r="V31" s="56"/>
      <c r="W31" s="56"/>
    </row>
    <row r="32" spans="2:26" s="89" customFormat="1" ht="17.25" customHeight="1">
      <c r="B32" s="86"/>
      <c r="C32" s="86"/>
      <c r="D32" s="90"/>
      <c r="E32" s="55"/>
      <c r="F32" s="413" t="s">
        <v>137</v>
      </c>
      <c r="G32" s="414"/>
      <c r="H32" s="414"/>
      <c r="I32" s="414"/>
      <c r="J32" s="414"/>
      <c r="K32" s="415"/>
      <c r="L32" s="422"/>
      <c r="M32" s="414"/>
      <c r="N32" s="414"/>
      <c r="O32" s="414"/>
      <c r="P32" s="414"/>
      <c r="Q32" s="414"/>
      <c r="R32" s="414"/>
      <c r="S32" s="414"/>
      <c r="T32" s="414"/>
      <c r="U32" s="415"/>
      <c r="V32" s="56"/>
      <c r="W32" s="56"/>
    </row>
    <row r="33" spans="2:30" s="89" customFormat="1" ht="25.5" customHeight="1">
      <c r="B33" s="86"/>
      <c r="C33" s="86"/>
      <c r="D33" s="87"/>
      <c r="E33" s="413" t="s">
        <v>138</v>
      </c>
      <c r="F33" s="414"/>
      <c r="G33" s="414"/>
      <c r="H33" s="414"/>
      <c r="I33" s="414"/>
      <c r="J33" s="414"/>
      <c r="K33" s="415"/>
      <c r="L33" s="91"/>
      <c r="M33" s="92"/>
      <c r="N33" s="92"/>
      <c r="O33" s="92"/>
      <c r="P33" s="92"/>
      <c r="Q33" s="92"/>
      <c r="R33" s="92"/>
      <c r="S33" s="92"/>
      <c r="T33" s="92"/>
      <c r="U33" s="93"/>
      <c r="V33" s="56"/>
      <c r="W33" s="56"/>
    </row>
    <row r="34" spans="2:30" s="89" customFormat="1" ht="26.25" customHeight="1">
      <c r="B34" s="86" t="b">
        <v>1</v>
      </c>
      <c r="C34" s="86"/>
      <c r="D34" s="90"/>
      <c r="E34" s="401" t="s">
        <v>139</v>
      </c>
      <c r="F34" s="402"/>
      <c r="G34" s="402"/>
      <c r="H34" s="402"/>
      <c r="I34" s="402"/>
      <c r="J34" s="402"/>
      <c r="K34" s="403"/>
      <c r="L34" s="411" t="s">
        <v>140</v>
      </c>
      <c r="M34" s="412"/>
      <c r="N34" s="412"/>
      <c r="O34" s="412"/>
      <c r="P34" s="412"/>
      <c r="Q34" s="412"/>
      <c r="R34" s="412"/>
      <c r="S34" s="412"/>
      <c r="T34" s="412"/>
      <c r="U34" s="412"/>
      <c r="V34" s="56"/>
      <c r="W34" s="56"/>
    </row>
    <row r="35" spans="2:30" s="89" customFormat="1" ht="90.75" customHeight="1">
      <c r="B35" s="86" t="b">
        <v>1</v>
      </c>
      <c r="C35" s="86"/>
      <c r="D35" s="90"/>
      <c r="E35" s="416" t="s">
        <v>141</v>
      </c>
      <c r="F35" s="417"/>
      <c r="G35" s="417"/>
      <c r="H35" s="417"/>
      <c r="I35" s="417"/>
      <c r="J35" s="417"/>
      <c r="K35" s="418"/>
      <c r="L35" s="411" t="s">
        <v>142</v>
      </c>
      <c r="M35" s="412"/>
      <c r="N35" s="412"/>
      <c r="O35" s="412"/>
      <c r="P35" s="412"/>
      <c r="Q35" s="412"/>
      <c r="R35" s="412"/>
      <c r="S35" s="412"/>
      <c r="T35" s="412"/>
      <c r="U35" s="412"/>
      <c r="V35" s="56"/>
      <c r="W35" s="56"/>
    </row>
    <row r="36" spans="2:30" s="55" customFormat="1" ht="27" customHeight="1">
      <c r="B36" s="94"/>
      <c r="C36" s="94"/>
      <c r="D36" s="90"/>
      <c r="E36" s="95"/>
      <c r="F36" s="417" t="s">
        <v>143</v>
      </c>
      <c r="G36" s="417"/>
      <c r="H36" s="417"/>
      <c r="I36" s="417"/>
      <c r="J36" s="417"/>
      <c r="K36" s="418"/>
      <c r="L36" s="419"/>
      <c r="M36" s="420"/>
      <c r="N36" s="420"/>
      <c r="O36" s="420"/>
      <c r="P36" s="420"/>
      <c r="Q36" s="420"/>
      <c r="R36" s="420"/>
      <c r="S36" s="420"/>
      <c r="T36" s="420"/>
      <c r="U36" s="421"/>
      <c r="V36" s="56"/>
      <c r="W36" s="56"/>
    </row>
    <row r="37" spans="2:30" s="89" customFormat="1" ht="17.25" customHeight="1">
      <c r="B37" s="86" t="b">
        <v>0</v>
      </c>
      <c r="C37" s="86"/>
      <c r="D37" s="90"/>
      <c r="E37" s="401" t="s">
        <v>144</v>
      </c>
      <c r="F37" s="402"/>
      <c r="G37" s="402"/>
      <c r="H37" s="402"/>
      <c r="I37" s="402"/>
      <c r="J37" s="402"/>
      <c r="K37" s="403"/>
      <c r="L37" s="404"/>
      <c r="M37" s="404"/>
      <c r="N37" s="404"/>
      <c r="O37" s="404"/>
      <c r="P37" s="404"/>
      <c r="Q37" s="404"/>
      <c r="R37" s="404"/>
      <c r="S37" s="404"/>
      <c r="T37" s="404"/>
      <c r="U37" s="404"/>
      <c r="V37" s="56"/>
      <c r="W37" s="56"/>
    </row>
    <row r="38" spans="2:30" s="89" customFormat="1" ht="18" customHeight="1">
      <c r="B38" s="86" t="b">
        <v>1</v>
      </c>
      <c r="C38" s="86"/>
      <c r="D38" s="90"/>
      <c r="E38" s="401" t="s">
        <v>145</v>
      </c>
      <c r="F38" s="402"/>
      <c r="G38" s="402"/>
      <c r="H38" s="402"/>
      <c r="I38" s="402"/>
      <c r="J38" s="402"/>
      <c r="K38" s="403"/>
      <c r="L38" s="404" t="s">
        <v>146</v>
      </c>
      <c r="M38" s="404"/>
      <c r="N38" s="404"/>
      <c r="O38" s="404"/>
      <c r="P38" s="404"/>
      <c r="Q38" s="404"/>
      <c r="R38" s="404"/>
      <c r="S38" s="404"/>
      <c r="T38" s="404"/>
      <c r="U38" s="404"/>
      <c r="V38" s="56"/>
      <c r="W38" s="56"/>
    </row>
    <row r="39" spans="2:30" s="89" customFormat="1" ht="17.25" customHeight="1">
      <c r="B39" s="86" t="b">
        <v>1</v>
      </c>
      <c r="C39" s="86"/>
      <c r="D39" s="90"/>
      <c r="E39" s="87"/>
      <c r="F39" s="401" t="s">
        <v>147</v>
      </c>
      <c r="G39" s="402"/>
      <c r="H39" s="402"/>
      <c r="I39" s="402"/>
      <c r="J39" s="402"/>
      <c r="K39" s="403"/>
      <c r="L39" s="411"/>
      <c r="M39" s="412"/>
      <c r="N39" s="412"/>
      <c r="O39" s="412"/>
      <c r="P39" s="412"/>
      <c r="Q39" s="412"/>
      <c r="R39" s="412"/>
      <c r="S39" s="412"/>
      <c r="T39" s="412"/>
      <c r="U39" s="412"/>
      <c r="V39" s="56"/>
      <c r="W39" s="56"/>
    </row>
    <row r="40" spans="2:30" s="89" customFormat="1" ht="17.25" customHeight="1">
      <c r="B40" s="86" t="b">
        <v>1</v>
      </c>
      <c r="C40" s="86"/>
      <c r="D40" s="90"/>
      <c r="E40" s="87"/>
      <c r="F40" s="401" t="s">
        <v>148</v>
      </c>
      <c r="G40" s="402"/>
      <c r="H40" s="402"/>
      <c r="I40" s="402"/>
      <c r="J40" s="402"/>
      <c r="K40" s="403"/>
      <c r="L40" s="393" t="s">
        <v>149</v>
      </c>
      <c r="M40" s="406"/>
      <c r="N40" s="406"/>
      <c r="O40" s="406"/>
      <c r="P40" s="406"/>
      <c r="Q40" s="406"/>
      <c r="R40" s="406"/>
      <c r="S40" s="406"/>
      <c r="T40" s="406"/>
      <c r="U40" s="407"/>
      <c r="V40" s="56"/>
      <c r="W40" s="56"/>
    </row>
    <row r="41" spans="2:30" s="89" customFormat="1" ht="54.75" customHeight="1">
      <c r="B41" s="86" t="b">
        <v>1</v>
      </c>
      <c r="C41" s="86"/>
      <c r="D41" s="90"/>
      <c r="E41" s="87"/>
      <c r="F41" s="401" t="s">
        <v>150</v>
      </c>
      <c r="G41" s="402"/>
      <c r="H41" s="402"/>
      <c r="I41" s="402"/>
      <c r="J41" s="402"/>
      <c r="K41" s="403"/>
      <c r="L41" s="408"/>
      <c r="M41" s="409"/>
      <c r="N41" s="409"/>
      <c r="O41" s="409"/>
      <c r="P41" s="409"/>
      <c r="Q41" s="409"/>
      <c r="R41" s="409"/>
      <c r="S41" s="409"/>
      <c r="T41" s="409"/>
      <c r="U41" s="410"/>
      <c r="V41" s="56"/>
      <c r="W41" s="56"/>
      <c r="AD41" s="89">
        <v>275609</v>
      </c>
    </row>
    <row r="42" spans="2:30" s="89" customFormat="1" ht="24" customHeight="1">
      <c r="B42" s="86"/>
      <c r="C42" s="86" t="b">
        <v>0</v>
      </c>
      <c r="D42" s="90"/>
      <c r="E42" s="87"/>
      <c r="F42" s="401" t="s">
        <v>151</v>
      </c>
      <c r="G42" s="402"/>
      <c r="H42" s="402"/>
      <c r="I42" s="402"/>
      <c r="J42" s="402"/>
      <c r="K42" s="403"/>
      <c r="L42" s="404" t="s">
        <v>152</v>
      </c>
      <c r="M42" s="404"/>
      <c r="N42" s="404"/>
      <c r="O42" s="404"/>
      <c r="P42" s="404"/>
      <c r="Q42" s="404"/>
      <c r="R42" s="404"/>
      <c r="S42" s="404"/>
      <c r="T42" s="404"/>
      <c r="U42" s="404"/>
      <c r="V42" s="56"/>
      <c r="W42" s="56"/>
    </row>
    <row r="43" spans="2:30" s="89" customFormat="1" ht="19.5" customHeight="1">
      <c r="B43" s="86"/>
      <c r="C43" s="86" t="b">
        <v>1</v>
      </c>
      <c r="D43" s="90"/>
      <c r="E43" s="87"/>
      <c r="F43" s="401" t="s">
        <v>153</v>
      </c>
      <c r="G43" s="402"/>
      <c r="H43" s="402"/>
      <c r="I43" s="402"/>
      <c r="J43" s="402"/>
      <c r="K43" s="403"/>
      <c r="L43" s="404" t="s">
        <v>152</v>
      </c>
      <c r="M43" s="404"/>
      <c r="N43" s="404"/>
      <c r="O43" s="404"/>
      <c r="P43" s="404"/>
      <c r="Q43" s="404"/>
      <c r="R43" s="404"/>
      <c r="S43" s="404"/>
      <c r="T43" s="404"/>
      <c r="U43" s="404"/>
      <c r="V43" s="56"/>
      <c r="W43" s="56"/>
    </row>
    <row r="44" spans="2:30" s="89" customFormat="1" ht="17.25" customHeight="1">
      <c r="B44" s="86"/>
      <c r="C44" s="86" t="b">
        <v>1</v>
      </c>
      <c r="D44" s="90"/>
      <c r="E44" s="87"/>
      <c r="F44" s="401" t="s">
        <v>154</v>
      </c>
      <c r="G44" s="402"/>
      <c r="H44" s="402"/>
      <c r="I44" s="402"/>
      <c r="J44" s="402"/>
      <c r="K44" s="403"/>
      <c r="L44" s="404"/>
      <c r="M44" s="404"/>
      <c r="N44" s="404"/>
      <c r="O44" s="404"/>
      <c r="P44" s="404"/>
      <c r="Q44" s="404"/>
      <c r="R44" s="404"/>
      <c r="S44" s="404"/>
      <c r="T44" s="404"/>
      <c r="U44" s="404"/>
      <c r="V44" s="56"/>
      <c r="W44" s="56"/>
    </row>
    <row r="45" spans="2:30" s="89" customFormat="1" ht="17.25" customHeight="1">
      <c r="B45" s="86" t="b">
        <v>1</v>
      </c>
      <c r="C45" s="86"/>
      <c r="D45" s="90"/>
      <c r="E45" s="87"/>
      <c r="F45" s="401" t="s">
        <v>155</v>
      </c>
      <c r="G45" s="402"/>
      <c r="H45" s="402"/>
      <c r="I45" s="402"/>
      <c r="J45" s="402"/>
      <c r="K45" s="403"/>
      <c r="L45" s="404"/>
      <c r="M45" s="404"/>
      <c r="N45" s="404"/>
      <c r="O45" s="404"/>
      <c r="P45" s="404"/>
      <c r="Q45" s="404"/>
      <c r="R45" s="404"/>
      <c r="S45" s="404"/>
      <c r="T45" s="404"/>
      <c r="U45" s="404"/>
      <c r="V45" s="56"/>
      <c r="W45" s="56"/>
    </row>
    <row r="46" spans="2:30" s="89" customFormat="1" ht="17.25" customHeight="1">
      <c r="B46" s="86" t="b">
        <v>1</v>
      </c>
      <c r="C46" s="86"/>
      <c r="D46" s="90"/>
      <c r="E46" s="87"/>
      <c r="F46" s="401" t="s">
        <v>156</v>
      </c>
      <c r="G46" s="402"/>
      <c r="H46" s="402"/>
      <c r="I46" s="402"/>
      <c r="J46" s="402"/>
      <c r="K46" s="403"/>
      <c r="L46" s="405"/>
      <c r="M46" s="405"/>
      <c r="N46" s="405"/>
      <c r="O46" s="405"/>
      <c r="P46" s="405"/>
      <c r="Q46" s="405"/>
      <c r="R46" s="405"/>
      <c r="S46" s="405"/>
      <c r="T46" s="405"/>
      <c r="U46" s="405"/>
      <c r="V46" s="56"/>
      <c r="W46" s="56"/>
    </row>
    <row r="47" spans="2:30" s="89" customFormat="1" ht="59.25" customHeight="1">
      <c r="B47" s="86" t="b">
        <v>1</v>
      </c>
      <c r="C47" s="86"/>
      <c r="D47" s="90"/>
      <c r="E47" s="87"/>
      <c r="F47" s="401" t="s">
        <v>157</v>
      </c>
      <c r="G47" s="402"/>
      <c r="H47" s="402"/>
      <c r="I47" s="402"/>
      <c r="J47" s="402"/>
      <c r="K47" s="403"/>
      <c r="L47" s="404" t="s">
        <v>158</v>
      </c>
      <c r="M47" s="404"/>
      <c r="N47" s="404"/>
      <c r="O47" s="404"/>
      <c r="P47" s="404"/>
      <c r="Q47" s="404"/>
      <c r="R47" s="404"/>
      <c r="S47" s="404"/>
      <c r="T47" s="404"/>
      <c r="U47" s="404"/>
      <c r="V47" s="56"/>
      <c r="W47" s="56"/>
    </row>
    <row r="48" spans="2:30" s="89" customFormat="1" ht="17.25" customHeight="1">
      <c r="B48" s="86" t="b">
        <v>1</v>
      </c>
      <c r="C48" s="86"/>
      <c r="D48" s="90"/>
      <c r="E48" s="87"/>
      <c r="F48" s="401" t="s">
        <v>159</v>
      </c>
      <c r="G48" s="402"/>
      <c r="H48" s="402"/>
      <c r="I48" s="402"/>
      <c r="J48" s="402"/>
      <c r="K48" s="403"/>
      <c r="L48" s="404" t="s">
        <v>160</v>
      </c>
      <c r="M48" s="405"/>
      <c r="N48" s="405"/>
      <c r="O48" s="405"/>
      <c r="P48" s="405"/>
      <c r="Q48" s="405"/>
      <c r="R48" s="405"/>
      <c r="S48" s="405"/>
      <c r="T48" s="405"/>
      <c r="U48" s="405"/>
      <c r="V48" s="56"/>
      <c r="W48" s="56"/>
    </row>
    <row r="49" spans="2:23" s="89" customFormat="1" ht="17.25" customHeight="1">
      <c r="B49" s="86"/>
      <c r="C49" s="86"/>
      <c r="D49" s="90"/>
      <c r="E49" s="401" t="s">
        <v>161</v>
      </c>
      <c r="F49" s="402"/>
      <c r="G49" s="402"/>
      <c r="H49" s="402"/>
      <c r="I49" s="402"/>
      <c r="J49" s="402"/>
      <c r="K49" s="403"/>
      <c r="L49" s="405"/>
      <c r="M49" s="405"/>
      <c r="N49" s="405"/>
      <c r="O49" s="405"/>
      <c r="P49" s="405"/>
      <c r="Q49" s="405"/>
      <c r="R49" s="405"/>
      <c r="S49" s="405"/>
      <c r="T49" s="405"/>
      <c r="U49" s="405"/>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162</v>
      </c>
      <c r="M51" s="51"/>
      <c r="N51" s="51"/>
      <c r="O51" s="51"/>
      <c r="P51" s="379" t="s">
        <v>163</v>
      </c>
      <c r="Q51" s="379"/>
      <c r="R51" s="379"/>
      <c r="S51" s="379"/>
      <c r="T51" s="379"/>
      <c r="U51" s="379"/>
      <c r="V51" s="51"/>
      <c r="W51" s="51"/>
    </row>
    <row r="52" spans="2:23" ht="15" customHeight="1">
      <c r="D52" s="380" t="s">
        <v>164</v>
      </c>
      <c r="E52" s="381"/>
      <c r="F52" s="381"/>
      <c r="G52" s="382"/>
      <c r="H52" s="96"/>
      <c r="I52" s="389" t="s">
        <v>117</v>
      </c>
      <c r="J52" s="390"/>
      <c r="K52" s="69"/>
      <c r="L52" s="74" t="s">
        <v>165</v>
      </c>
      <c r="M52" s="51"/>
      <c r="N52" s="51"/>
      <c r="O52" s="51"/>
      <c r="P52" s="75"/>
      <c r="Q52" s="75"/>
      <c r="R52" s="75"/>
      <c r="S52" s="75"/>
      <c r="T52" s="75"/>
      <c r="U52" s="75"/>
      <c r="V52" s="51"/>
      <c r="W52" s="51"/>
    </row>
    <row r="53" spans="2:23" ht="15.75" customHeight="1">
      <c r="D53" s="383"/>
      <c r="E53" s="384"/>
      <c r="F53" s="384"/>
      <c r="G53" s="385"/>
      <c r="H53" s="97"/>
      <c r="I53" s="391" t="s">
        <v>166</v>
      </c>
      <c r="J53" s="392"/>
      <c r="K53" s="69"/>
      <c r="L53" s="393"/>
      <c r="M53" s="394"/>
      <c r="N53" s="394"/>
      <c r="O53" s="394"/>
      <c r="P53" s="394"/>
      <c r="Q53" s="394"/>
      <c r="R53" s="394"/>
      <c r="S53" s="394"/>
      <c r="T53" s="394"/>
      <c r="U53" s="395"/>
      <c r="V53" s="75"/>
      <c r="W53" s="51"/>
    </row>
    <row r="54" spans="2:23" ht="15.75" customHeight="1" thickBot="1">
      <c r="D54" s="383"/>
      <c r="E54" s="384"/>
      <c r="F54" s="384"/>
      <c r="G54" s="385"/>
      <c r="H54" s="98"/>
      <c r="I54" s="391" t="s">
        <v>167</v>
      </c>
      <c r="J54" s="392"/>
      <c r="K54" s="69"/>
      <c r="L54" s="396"/>
      <c r="M54" s="397"/>
      <c r="N54" s="397"/>
      <c r="O54" s="397"/>
      <c r="P54" s="397"/>
      <c r="Q54" s="397"/>
      <c r="R54" s="397"/>
      <c r="S54" s="397"/>
      <c r="T54" s="397"/>
      <c r="U54" s="398"/>
      <c r="V54" s="51"/>
      <c r="W54" s="51"/>
    </row>
    <row r="55" spans="2:23" ht="15.75" customHeight="1" thickBot="1">
      <c r="D55" s="383"/>
      <c r="E55" s="384"/>
      <c r="F55" s="384"/>
      <c r="G55" s="385"/>
      <c r="H55" s="98"/>
      <c r="I55" s="391" t="s">
        <v>168</v>
      </c>
      <c r="J55" s="392"/>
      <c r="K55" s="69"/>
      <c r="L55" s="99"/>
      <c r="M55" s="99"/>
      <c r="N55" s="99"/>
      <c r="O55" s="99"/>
      <c r="P55" s="99"/>
      <c r="Q55" s="99"/>
      <c r="R55" s="99"/>
      <c r="S55" s="99"/>
      <c r="T55" s="99"/>
      <c r="U55" s="99"/>
      <c r="V55" s="51"/>
      <c r="W55" s="51"/>
    </row>
    <row r="56" spans="2:23" ht="15.75" customHeight="1" thickBot="1">
      <c r="D56" s="383"/>
      <c r="E56" s="384"/>
      <c r="F56" s="384"/>
      <c r="G56" s="385"/>
      <c r="H56" s="98"/>
      <c r="I56" s="391" t="s">
        <v>169</v>
      </c>
      <c r="J56" s="392"/>
      <c r="K56" s="69"/>
      <c r="L56" s="99"/>
      <c r="M56" s="99"/>
      <c r="N56" s="99"/>
      <c r="O56" s="99"/>
      <c r="P56" s="99"/>
      <c r="Q56" s="99"/>
      <c r="R56" s="99"/>
      <c r="S56" s="99"/>
      <c r="T56" s="99"/>
      <c r="U56" s="99"/>
      <c r="V56" s="51"/>
      <c r="W56" s="51"/>
    </row>
    <row r="57" spans="2:23" ht="15" customHeight="1" thickBot="1">
      <c r="D57" s="386"/>
      <c r="E57" s="387"/>
      <c r="F57" s="387"/>
      <c r="G57" s="388"/>
      <c r="H57" s="98"/>
      <c r="I57" s="399" t="s">
        <v>170</v>
      </c>
      <c r="J57" s="400"/>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171</v>
      </c>
      <c r="F59" s="51"/>
      <c r="G59" s="372">
        <f>G61+G62+G63+G64+G65</f>
        <v>174471.12000000002</v>
      </c>
      <c r="H59" s="372"/>
      <c r="I59" s="51" t="s">
        <v>188</v>
      </c>
      <c r="J59" s="51"/>
      <c r="K59" s="75"/>
      <c r="L59" s="74" t="s">
        <v>171</v>
      </c>
      <c r="M59" s="51"/>
      <c r="N59" s="51"/>
      <c r="O59" s="378">
        <f>ROUND(O61+O62+O63+O64+O65,2)</f>
        <v>212854.77</v>
      </c>
      <c r="P59" s="378"/>
      <c r="Q59" s="51" t="s">
        <v>188</v>
      </c>
      <c r="R59" s="105"/>
      <c r="S59" s="106"/>
      <c r="T59" s="107"/>
      <c r="U59" s="75"/>
      <c r="V59" s="51"/>
      <c r="W59" s="51"/>
    </row>
    <row r="60" spans="2:23" ht="15" customHeight="1">
      <c r="D60" s="54" t="s">
        <v>301</v>
      </c>
      <c r="F60" s="51"/>
      <c r="G60" s="130"/>
      <c r="H60" s="130"/>
      <c r="I60" s="51"/>
      <c r="J60" s="51"/>
      <c r="K60" s="75"/>
      <c r="L60" s="74" t="s">
        <v>302</v>
      </c>
      <c r="M60" s="51"/>
      <c r="N60" s="51"/>
      <c r="O60" s="129"/>
      <c r="P60" s="129"/>
      <c r="Q60" s="51"/>
      <c r="R60" s="105"/>
      <c r="S60" s="107"/>
      <c r="T60" s="107"/>
      <c r="U60" s="75"/>
      <c r="V60" s="51"/>
      <c r="W60" s="51"/>
    </row>
    <row r="61" spans="2:23" ht="15" customHeight="1" thickBot="1">
      <c r="F61" s="57" t="s">
        <v>172</v>
      </c>
      <c r="G61" s="372">
        <f>расчет!F43</f>
        <v>161180.19481893038</v>
      </c>
      <c r="H61" s="372"/>
      <c r="I61" s="51" t="s">
        <v>188</v>
      </c>
      <c r="J61" s="104"/>
      <c r="K61" s="105"/>
      <c r="L61" s="51"/>
      <c r="M61" s="51"/>
      <c r="N61" s="57" t="s">
        <v>172</v>
      </c>
      <c r="O61" s="378">
        <f>G61*1.22</f>
        <v>196639.83767909507</v>
      </c>
      <c r="P61" s="378"/>
      <c r="Q61" s="51" t="s">
        <v>188</v>
      </c>
      <c r="R61" s="105"/>
      <c r="S61" s="107" t="s">
        <v>173</v>
      </c>
      <c r="T61" s="107"/>
      <c r="U61" s="75"/>
      <c r="V61" s="51"/>
      <c r="W61" s="51"/>
    </row>
    <row r="62" spans="2:23" ht="15" customHeight="1" thickBot="1">
      <c r="F62" s="57" t="s">
        <v>174</v>
      </c>
      <c r="G62" s="372">
        <f>расчет!G43</f>
        <v>0</v>
      </c>
      <c r="H62" s="372"/>
      <c r="I62" s="51" t="s">
        <v>188</v>
      </c>
      <c r="J62" s="51"/>
      <c r="K62" s="105"/>
      <c r="L62" s="51"/>
      <c r="M62" s="51"/>
      <c r="N62" s="57" t="s">
        <v>174</v>
      </c>
      <c r="O62" s="373">
        <f>G62*1.22</f>
        <v>0</v>
      </c>
      <c r="P62" s="373"/>
      <c r="Q62" s="51" t="s">
        <v>188</v>
      </c>
      <c r="R62" s="105"/>
      <c r="S62" s="105"/>
      <c r="T62" s="105"/>
      <c r="U62" s="105"/>
      <c r="V62" s="51"/>
      <c r="W62" s="51"/>
    </row>
    <row r="63" spans="2:23" ht="15" customHeight="1" thickBot="1">
      <c r="F63" s="57" t="s">
        <v>175</v>
      </c>
      <c r="G63" s="372">
        <f>расчет!H43</f>
        <v>13290.925181069633</v>
      </c>
      <c r="H63" s="372"/>
      <c r="I63" s="51" t="s">
        <v>188</v>
      </c>
      <c r="J63" s="104"/>
      <c r="K63" s="105"/>
      <c r="L63" s="51"/>
      <c r="M63" s="51"/>
      <c r="N63" s="78" t="s">
        <v>175</v>
      </c>
      <c r="O63" s="373">
        <f>G63*1.22</f>
        <v>16214.928720904953</v>
      </c>
      <c r="P63" s="373"/>
      <c r="Q63" s="51" t="s">
        <v>188</v>
      </c>
      <c r="R63" s="105"/>
      <c r="S63" s="105"/>
      <c r="T63" s="105"/>
      <c r="U63" s="105"/>
      <c r="V63" s="51"/>
      <c r="W63" s="51"/>
    </row>
    <row r="64" spans="2:23" ht="15" customHeight="1" thickBot="1">
      <c r="E64" s="370" t="s">
        <v>176</v>
      </c>
      <c r="F64" s="371"/>
      <c r="G64" s="372">
        <f>расчет!I43</f>
        <v>0</v>
      </c>
      <c r="H64" s="372"/>
      <c r="I64" s="51" t="s">
        <v>188</v>
      </c>
      <c r="J64" s="104"/>
      <c r="K64" s="105"/>
      <c r="L64" s="51"/>
      <c r="M64" s="370" t="s">
        <v>176</v>
      </c>
      <c r="N64" s="371"/>
      <c r="O64" s="373">
        <f>G64*1.22</f>
        <v>0</v>
      </c>
      <c r="P64" s="373"/>
      <c r="Q64" s="51" t="s">
        <v>188</v>
      </c>
      <c r="R64" s="105"/>
      <c r="S64" s="105"/>
      <c r="T64" s="105"/>
      <c r="U64" s="105"/>
      <c r="V64" s="51"/>
      <c r="W64" s="51"/>
    </row>
    <row r="65" spans="2:23" ht="19.5" customHeight="1" thickBot="1">
      <c r="B65" s="47"/>
      <c r="C65" s="47"/>
      <c r="E65" s="370" t="s">
        <v>177</v>
      </c>
      <c r="F65" s="371"/>
      <c r="G65" s="372">
        <f>расчет!N43</f>
        <v>0</v>
      </c>
      <c r="H65" s="372"/>
      <c r="I65" s="51" t="s">
        <v>188</v>
      </c>
      <c r="J65" s="51"/>
      <c r="K65" s="105"/>
      <c r="L65" s="51"/>
      <c r="M65" s="370" t="s">
        <v>177</v>
      </c>
      <c r="N65" s="371"/>
      <c r="O65" s="373">
        <f>G65*1.22</f>
        <v>0</v>
      </c>
      <c r="P65" s="373"/>
      <c r="Q65" s="51" t="s">
        <v>188</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74" t="s">
        <v>178</v>
      </c>
      <c r="E70" s="374"/>
      <c r="F70" s="374"/>
      <c r="G70" s="374"/>
      <c r="H70" s="374"/>
      <c r="I70" s="374"/>
      <c r="J70" s="374"/>
      <c r="K70" s="374"/>
      <c r="L70" s="374"/>
      <c r="M70" s="374"/>
      <c r="N70" s="374"/>
      <c r="O70" s="374"/>
      <c r="P70" s="374"/>
      <c r="Q70" s="374"/>
      <c r="R70" s="374"/>
      <c r="S70" s="374"/>
      <c r="T70" s="374"/>
      <c r="U70" s="374"/>
      <c r="V70" s="51"/>
      <c r="W70" s="51"/>
    </row>
    <row r="71" spans="2:23" ht="15" customHeight="1" thickBot="1">
      <c r="B71" s="47"/>
      <c r="C71" s="47"/>
      <c r="D71" s="108"/>
      <c r="E71" s="109" t="s">
        <v>179</v>
      </c>
      <c r="F71" s="109"/>
      <c r="G71" s="109"/>
      <c r="H71" s="110"/>
      <c r="I71" s="51"/>
      <c r="J71" s="51"/>
      <c r="K71" s="51"/>
      <c r="L71" s="51"/>
      <c r="M71" s="111"/>
      <c r="N71" s="51" t="s">
        <v>180</v>
      </c>
      <c r="O71" s="51"/>
      <c r="P71" s="51"/>
      <c r="Q71" s="51"/>
      <c r="R71" s="51"/>
      <c r="S71" s="51"/>
      <c r="T71" s="51"/>
      <c r="U71" s="51"/>
      <c r="V71" s="51"/>
      <c r="W71" s="51"/>
    </row>
    <row r="72" spans="2:23" ht="15" customHeight="1" thickBot="1">
      <c r="B72" s="47"/>
      <c r="C72" s="47"/>
      <c r="D72" s="108"/>
      <c r="E72" s="109" t="s">
        <v>181</v>
      </c>
      <c r="F72" s="109"/>
      <c r="G72" s="109"/>
      <c r="H72" s="110"/>
      <c r="I72" s="51"/>
      <c r="J72" s="51"/>
      <c r="K72" s="51"/>
      <c r="L72" s="51"/>
      <c r="M72" s="51"/>
      <c r="N72" s="51"/>
      <c r="O72" s="51"/>
      <c r="P72" s="51"/>
      <c r="Q72" s="111" t="s">
        <v>182</v>
      </c>
      <c r="R72" s="51" t="s">
        <v>183</v>
      </c>
      <c r="S72" s="51"/>
      <c r="T72" s="51"/>
      <c r="U72" s="51"/>
      <c r="V72" s="51"/>
      <c r="W72" s="51"/>
    </row>
    <row r="73" spans="2:23" ht="15" customHeight="1">
      <c r="B73" s="47"/>
      <c r="C73" s="47"/>
      <c r="D73" s="109"/>
      <c r="E73" s="109" t="s">
        <v>184</v>
      </c>
      <c r="F73" s="109"/>
      <c r="G73" s="109"/>
      <c r="H73" s="109"/>
      <c r="I73" s="51" t="s">
        <v>185</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186</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75" t="s">
        <v>187</v>
      </c>
      <c r="E76" s="375"/>
      <c r="F76" s="375"/>
      <c r="G76" s="375"/>
      <c r="H76" s="375"/>
      <c r="I76" s="112"/>
      <c r="J76" s="376"/>
      <c r="K76" s="376"/>
      <c r="L76" s="376"/>
      <c r="M76" s="376"/>
      <c r="N76" s="377"/>
      <c r="O76" s="376" t="s">
        <v>310</v>
      </c>
      <c r="P76" s="376"/>
      <c r="Q76" s="376"/>
      <c r="R76" s="376"/>
      <c r="S76" s="377"/>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67" t="s">
        <v>288</v>
      </c>
      <c r="E79" s="367"/>
      <c r="F79" s="367"/>
      <c r="G79" s="367"/>
      <c r="H79" s="367"/>
      <c r="I79" s="367"/>
      <c r="J79" s="367"/>
      <c r="K79" s="114"/>
      <c r="L79" s="114"/>
      <c r="M79" s="114"/>
      <c r="N79" s="368" t="s">
        <v>287</v>
      </c>
      <c r="O79" s="369"/>
      <c r="P79" s="369"/>
      <c r="Q79" s="369"/>
      <c r="R79" s="51"/>
      <c r="S79" s="51"/>
      <c r="T79" s="51"/>
      <c r="U79" s="51"/>
      <c r="V79" s="51"/>
      <c r="W79" s="51"/>
    </row>
    <row r="80" spans="2:23" ht="15" customHeight="1">
      <c r="D80" s="367"/>
      <c r="E80" s="367"/>
      <c r="F80" s="367"/>
      <c r="G80" s="367"/>
      <c r="H80" s="367"/>
      <c r="I80" s="367"/>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zoomScale="80" zoomScaleNormal="100" zoomScaleSheetLayoutView="80" workbookViewId="0">
      <selection activeCell="N15" sqref="N15:P15"/>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229</v>
      </c>
      <c r="C1" s="203"/>
      <c r="D1" s="204">
        <f>ТЗ!G7</f>
        <v>0</v>
      </c>
      <c r="E1" s="205"/>
      <c r="F1" s="205"/>
      <c r="G1" s="205"/>
      <c r="K1" s="207"/>
      <c r="L1" s="207"/>
      <c r="M1" s="208"/>
      <c r="N1" s="208"/>
      <c r="O1" s="209" t="s">
        <v>103</v>
      </c>
      <c r="P1" s="209"/>
      <c r="Q1" s="210"/>
      <c r="S1" s="211"/>
    </row>
    <row r="2" spans="2:20" s="214" customFormat="1" ht="20.25">
      <c r="B2" s="212"/>
      <c r="C2" s="212"/>
      <c r="D2" s="212"/>
      <c r="E2" s="212"/>
      <c r="F2" s="212"/>
      <c r="G2" s="213"/>
      <c r="K2" s="215"/>
      <c r="L2" s="215"/>
      <c r="M2" s="216"/>
      <c r="N2" s="216"/>
      <c r="O2" s="217" t="s">
        <v>293</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295</v>
      </c>
      <c r="P4" s="220"/>
      <c r="Q4" s="218"/>
      <c r="S4" s="221"/>
    </row>
    <row r="5" spans="2:20" s="214" customFormat="1" ht="20.25">
      <c r="B5" s="213"/>
      <c r="C5" s="213"/>
      <c r="D5" s="213"/>
      <c r="E5" s="213"/>
      <c r="F5" s="213"/>
      <c r="G5" s="213"/>
      <c r="K5" s="215"/>
      <c r="L5" s="215"/>
      <c r="M5" s="216"/>
      <c r="N5" s="216"/>
      <c r="O5" s="217" t="s">
        <v>309</v>
      </c>
      <c r="P5" s="217"/>
      <c r="Q5" s="218"/>
      <c r="S5" s="219"/>
    </row>
    <row r="6" spans="2:20" s="224" customFormat="1" ht="20.25">
      <c r="B6" s="213"/>
      <c r="C6" s="213"/>
      <c r="D6" s="213"/>
      <c r="E6" s="222"/>
      <c r="F6" s="222"/>
      <c r="G6" s="223"/>
      <c r="H6" s="223" t="s">
        <v>105</v>
      </c>
      <c r="I6" s="223"/>
      <c r="J6" s="222"/>
      <c r="K6" s="222"/>
      <c r="L6" s="222"/>
      <c r="M6" s="222"/>
      <c r="N6" s="222"/>
      <c r="O6" s="222"/>
      <c r="P6" s="222"/>
      <c r="Q6" s="222"/>
    </row>
    <row r="7" spans="2:20" s="224" customFormat="1" ht="20.25">
      <c r="B7" s="222"/>
      <c r="C7" s="222"/>
      <c r="D7" s="222"/>
      <c r="E7" s="222"/>
      <c r="F7" s="222"/>
      <c r="G7" s="223"/>
      <c r="H7" s="223" t="s">
        <v>106</v>
      </c>
      <c r="I7" s="223"/>
      <c r="J7" s="222"/>
      <c r="K7" s="222"/>
      <c r="L7" s="222"/>
      <c r="M7" s="222"/>
      <c r="N7" s="222"/>
      <c r="O7" s="222"/>
      <c r="P7" s="222"/>
      <c r="Q7" s="222"/>
    </row>
    <row r="9" spans="2:20" s="224" customFormat="1" ht="18">
      <c r="B9" s="225" t="s">
        <v>107</v>
      </c>
      <c r="C9" s="226"/>
      <c r="E9" s="227" t="s">
        <v>108</v>
      </c>
      <c r="F9" s="227"/>
      <c r="G9" s="228"/>
      <c r="H9" s="206"/>
      <c r="I9" s="206"/>
      <c r="J9" s="206"/>
      <c r="K9" s="206"/>
      <c r="L9" s="229"/>
      <c r="N9" s="230"/>
      <c r="O9" s="206"/>
      <c r="P9" s="206"/>
      <c r="Q9" s="206"/>
    </row>
    <row r="10" spans="2:20">
      <c r="B10" s="231"/>
      <c r="C10" s="231"/>
    </row>
    <row r="11" spans="2:20" s="235" customFormat="1" ht="18">
      <c r="B11" s="232" t="s">
        <v>111</v>
      </c>
      <c r="C11" s="233" t="str">
        <f>ТЗ!I14</f>
        <v>I-348808</v>
      </c>
      <c r="D11" s="234"/>
    </row>
    <row r="12" spans="2:20">
      <c r="B12" s="236" t="s">
        <v>230</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231</v>
      </c>
      <c r="D14" s="238"/>
      <c r="E14" s="239" t="s">
        <v>303</v>
      </c>
      <c r="F14" s="239"/>
      <c r="G14" s="240"/>
      <c r="H14" s="240"/>
      <c r="I14" s="240"/>
      <c r="K14" s="237" t="s">
        <v>232</v>
      </c>
      <c r="M14" s="238"/>
      <c r="N14" s="241"/>
      <c r="O14" s="242" t="str">
        <f>ТЗ!Q16</f>
        <v>№816 от 27.03.2026</v>
      </c>
      <c r="P14" s="243"/>
      <c r="R14" s="206"/>
      <c r="S14" s="206"/>
      <c r="T14" s="206"/>
    </row>
    <row r="15" spans="2:20" s="244" customFormat="1">
      <c r="B15" s="225"/>
      <c r="D15" s="245"/>
      <c r="E15" s="246" t="s">
        <v>233</v>
      </c>
      <c r="F15" s="247"/>
      <c r="G15" s="247"/>
      <c r="H15" s="247"/>
      <c r="I15" s="247"/>
      <c r="K15" s="248"/>
      <c r="L15" s="206"/>
      <c r="M15" s="238"/>
      <c r="N15" s="518" t="s">
        <v>234</v>
      </c>
      <c r="O15" s="519"/>
      <c r="P15" s="519"/>
      <c r="Q15" s="235"/>
      <c r="R15" s="206"/>
      <c r="S15" s="206"/>
      <c r="T15" s="206"/>
    </row>
    <row r="16" spans="2:20" s="244" customFormat="1">
      <c r="B16" s="225"/>
      <c r="D16" s="245"/>
      <c r="E16" s="249"/>
      <c r="F16" s="250"/>
      <c r="G16" s="250"/>
      <c r="H16" s="250"/>
      <c r="I16" s="250"/>
    </row>
    <row r="17" spans="2:17">
      <c r="B17" s="237" t="s">
        <v>119</v>
      </c>
      <c r="C17" s="207"/>
      <c r="D17" s="237"/>
      <c r="E17" s="207"/>
      <c r="F17" s="207"/>
      <c r="G17" s="235"/>
      <c r="H17" s="235"/>
      <c r="I17" s="235"/>
      <c r="J17" s="207"/>
      <c r="K17" s="207"/>
      <c r="L17" s="207"/>
      <c r="M17" s="207"/>
      <c r="N17" s="207"/>
      <c r="O17" s="207"/>
      <c r="P17" s="207"/>
      <c r="Q17" s="207"/>
    </row>
    <row r="18" spans="2:17" ht="47.25" customHeight="1">
      <c r="B18" s="520" t="s">
        <v>24</v>
      </c>
      <c r="C18" s="521"/>
      <c r="D18" s="521"/>
      <c r="E18" s="251"/>
      <c r="F18" s="520"/>
      <c r="G18" s="520"/>
      <c r="H18" s="251"/>
      <c r="I18" s="520"/>
      <c r="J18" s="520"/>
      <c r="K18" s="520"/>
      <c r="L18" s="251"/>
      <c r="M18" s="522" t="str">
        <f>ТЗ!P19</f>
        <v>МО , Ленинский городской округ, в районе с. Остров</v>
      </c>
      <c r="N18" s="523"/>
      <c r="O18" s="523"/>
      <c r="P18" s="523"/>
    </row>
    <row r="19" spans="2:17">
      <c r="B19" s="514" t="s">
        <v>120</v>
      </c>
      <c r="C19" s="514"/>
      <c r="D19" s="514"/>
      <c r="E19" s="252"/>
      <c r="F19" s="515" t="s">
        <v>121</v>
      </c>
      <c r="G19" s="485"/>
      <c r="H19" s="252"/>
      <c r="I19" s="515" t="s">
        <v>122</v>
      </c>
      <c r="J19" s="485"/>
      <c r="K19" s="485"/>
      <c r="L19" s="252"/>
      <c r="M19" s="516" t="s">
        <v>123</v>
      </c>
      <c r="N19" s="517"/>
      <c r="O19" s="517"/>
      <c r="P19" s="517"/>
      <c r="Q19" s="235"/>
    </row>
    <row r="20" spans="2:17">
      <c r="B20" s="253"/>
      <c r="C20" s="253"/>
      <c r="D20" s="253"/>
    </row>
    <row r="21" spans="2:17" ht="39.75" customHeight="1">
      <c r="B21" s="237" t="s">
        <v>124</v>
      </c>
      <c r="C21" s="254"/>
      <c r="D21" s="506" t="str">
        <f>ТЗ!G22</f>
        <v>Выполнение СМР, ПНР  по титулу: Строительство ЛЭП-0,4 кВ от проект. ВЛ-0,4 кВ (по дог-ру ТП №Ю8-25-302-263976(370053)), ПС №755 "Молоково", в т.ч. ПИР, МО , Ленинский городской округ, в районе с. Остров Ю8-25-302-266996(404585)</v>
      </c>
      <c r="E21" s="507"/>
      <c r="F21" s="507"/>
      <c r="G21" s="507"/>
      <c r="H21" s="507"/>
      <c r="I21" s="507"/>
      <c r="J21" s="507"/>
      <c r="K21" s="507"/>
      <c r="L21" s="507"/>
      <c r="M21" s="507"/>
      <c r="N21" s="507"/>
      <c r="O21" s="507"/>
      <c r="P21" s="507"/>
      <c r="Q21" s="507"/>
    </row>
    <row r="22" spans="2:17" ht="18.75">
      <c r="B22" s="231"/>
      <c r="C22" s="255"/>
      <c r="D22" s="508"/>
      <c r="E22" s="509"/>
      <c r="F22" s="509"/>
      <c r="G22" s="509"/>
      <c r="H22" s="509"/>
      <c r="I22" s="509"/>
      <c r="J22" s="509"/>
      <c r="K22" s="509"/>
      <c r="L22" s="509"/>
      <c r="M22" s="509"/>
      <c r="N22" s="509"/>
      <c r="O22" s="509"/>
      <c r="P22" s="509"/>
      <c r="Q22" s="509"/>
    </row>
    <row r="23" spans="2:17">
      <c r="B23" s="231"/>
      <c r="C23" s="231"/>
      <c r="D23" s="231"/>
      <c r="E23" s="235"/>
    </row>
    <row r="24" spans="2:17" ht="18">
      <c r="B24" s="237" t="s">
        <v>126</v>
      </c>
      <c r="C24" s="207"/>
      <c r="D24" s="207"/>
      <c r="E24" s="241" t="s">
        <v>279</v>
      </c>
      <c r="F24" s="256"/>
      <c r="G24" s="256"/>
      <c r="H24" s="256"/>
      <c r="I24" s="510" t="str">
        <f>ТЗ!O25</f>
        <v>Ю8-25-302-266996(404585) от 14.08.2025</v>
      </c>
      <c r="J24" s="511"/>
      <c r="K24" s="511"/>
      <c r="L24" s="511"/>
      <c r="M24" s="511"/>
      <c r="N24" s="511"/>
      <c r="O24" s="511"/>
      <c r="P24" s="256"/>
      <c r="Q24" s="256"/>
    </row>
    <row r="25" spans="2:17">
      <c r="B25" s="237"/>
      <c r="C25" s="207"/>
      <c r="D25" s="207"/>
      <c r="E25" s="254"/>
      <c r="F25" s="254"/>
      <c r="G25" s="254"/>
      <c r="H25" s="254"/>
      <c r="I25" s="254"/>
      <c r="J25" s="254"/>
      <c r="K25" s="254"/>
      <c r="L25" s="254"/>
      <c r="M25" s="254"/>
      <c r="N25" s="254"/>
      <c r="O25" s="254"/>
      <c r="P25" s="254"/>
      <c r="Q25" s="254"/>
    </row>
    <row r="26" spans="2:17" ht="18">
      <c r="B26" s="512" t="s">
        <v>128</v>
      </c>
      <c r="C26" s="512"/>
      <c r="D26" s="512"/>
      <c r="E26" s="512"/>
      <c r="F26" s="512"/>
      <c r="G26" s="512"/>
      <c r="H26" s="512"/>
      <c r="I26" s="512"/>
      <c r="J26" s="512"/>
      <c r="K26" s="512"/>
      <c r="L26" s="512"/>
      <c r="M26" s="512"/>
      <c r="N26" s="512"/>
      <c r="O26" s="512"/>
      <c r="P26" s="512"/>
      <c r="Q26" s="512"/>
    </row>
    <row r="27" spans="2:17" s="244" customFormat="1" ht="18">
      <c r="B27" s="513" t="s">
        <v>129</v>
      </c>
      <c r="C27" s="513"/>
      <c r="D27" s="513"/>
      <c r="E27" s="513"/>
      <c r="F27" s="513"/>
      <c r="G27" s="513"/>
      <c r="H27" s="513"/>
      <c r="I27" s="513" t="s">
        <v>130</v>
      </c>
      <c r="J27" s="513"/>
      <c r="K27" s="513"/>
      <c r="L27" s="513"/>
      <c r="M27" s="513"/>
      <c r="N27" s="513"/>
      <c r="O27" s="513"/>
      <c r="P27" s="513"/>
      <c r="Q27" s="513"/>
    </row>
    <row r="28" spans="2:17" s="258" customFormat="1" ht="18">
      <c r="B28" s="257"/>
      <c r="C28" s="475" t="s">
        <v>131</v>
      </c>
      <c r="D28" s="476"/>
      <c r="E28" s="476"/>
      <c r="F28" s="476"/>
      <c r="G28" s="476"/>
      <c r="H28" s="477"/>
      <c r="I28" s="478"/>
      <c r="J28" s="478"/>
      <c r="K28" s="478"/>
      <c r="L28" s="478"/>
      <c r="M28" s="478"/>
      <c r="N28" s="478"/>
      <c r="O28" s="478"/>
      <c r="P28" s="478"/>
      <c r="Q28" s="478"/>
    </row>
    <row r="29" spans="2:17" s="258" customFormat="1" ht="18">
      <c r="B29" s="257"/>
      <c r="C29" s="257"/>
      <c r="D29" s="475" t="s">
        <v>132</v>
      </c>
      <c r="E29" s="476"/>
      <c r="F29" s="476"/>
      <c r="G29" s="476"/>
      <c r="H29" s="477"/>
      <c r="I29" s="497"/>
      <c r="J29" s="497"/>
      <c r="K29" s="497"/>
      <c r="L29" s="497"/>
      <c r="M29" s="497"/>
      <c r="N29" s="497"/>
      <c r="O29" s="497"/>
      <c r="P29" s="497"/>
      <c r="Q29" s="497"/>
    </row>
    <row r="30" spans="2:17" s="258" customFormat="1" ht="18">
      <c r="B30" s="257"/>
      <c r="C30" s="257"/>
      <c r="D30" s="475" t="s">
        <v>133</v>
      </c>
      <c r="E30" s="476"/>
      <c r="F30" s="476"/>
      <c r="G30" s="476"/>
      <c r="H30" s="477"/>
      <c r="I30" s="478" t="s">
        <v>134</v>
      </c>
      <c r="J30" s="478"/>
      <c r="K30" s="478"/>
      <c r="L30" s="478"/>
      <c r="M30" s="478"/>
      <c r="N30" s="478"/>
      <c r="O30" s="478"/>
      <c r="P30" s="478"/>
      <c r="Q30" s="478"/>
    </row>
    <row r="31" spans="2:17" s="258" customFormat="1" ht="18">
      <c r="B31" s="257"/>
      <c r="C31" s="257"/>
      <c r="D31" s="475" t="s">
        <v>137</v>
      </c>
      <c r="E31" s="476"/>
      <c r="F31" s="476"/>
      <c r="G31" s="476"/>
      <c r="H31" s="477"/>
      <c r="I31" s="497"/>
      <c r="J31" s="497"/>
      <c r="K31" s="497"/>
      <c r="L31" s="497"/>
      <c r="M31" s="497"/>
      <c r="N31" s="497"/>
      <c r="O31" s="497"/>
      <c r="P31" s="497"/>
      <c r="Q31" s="497"/>
    </row>
    <row r="32" spans="2:17" s="260" customFormat="1" ht="42.75" customHeight="1">
      <c r="B32" s="259"/>
      <c r="C32" s="475" t="s">
        <v>235</v>
      </c>
      <c r="D32" s="476"/>
      <c r="E32" s="476"/>
      <c r="F32" s="476"/>
      <c r="G32" s="476"/>
      <c r="H32" s="477"/>
      <c r="I32" s="478" t="s">
        <v>140</v>
      </c>
      <c r="J32" s="478"/>
      <c r="K32" s="478"/>
      <c r="L32" s="478"/>
      <c r="M32" s="478"/>
      <c r="N32" s="478"/>
      <c r="O32" s="478"/>
      <c r="P32" s="478"/>
      <c r="Q32" s="478"/>
    </row>
    <row r="33" spans="2:19" s="258" customFormat="1" ht="175.5" customHeight="1">
      <c r="B33" s="257"/>
      <c r="C33" s="475" t="s">
        <v>139</v>
      </c>
      <c r="D33" s="476"/>
      <c r="E33" s="476"/>
      <c r="F33" s="476"/>
      <c r="G33" s="476"/>
      <c r="H33" s="477"/>
      <c r="I33" s="478" t="s">
        <v>236</v>
      </c>
      <c r="J33" s="478"/>
      <c r="K33" s="478"/>
      <c r="L33" s="478"/>
      <c r="M33" s="478"/>
      <c r="N33" s="478"/>
      <c r="O33" s="478"/>
      <c r="P33" s="478"/>
      <c r="Q33" s="478"/>
    </row>
    <row r="34" spans="2:19" s="258" customFormat="1" ht="18.75">
      <c r="B34" s="257"/>
      <c r="C34" s="475" t="s">
        <v>237</v>
      </c>
      <c r="D34" s="504"/>
      <c r="E34" s="504"/>
      <c r="F34" s="504"/>
      <c r="G34" s="504"/>
      <c r="H34" s="505"/>
      <c r="I34" s="497"/>
      <c r="J34" s="497"/>
      <c r="K34" s="497"/>
      <c r="L34" s="497"/>
      <c r="M34" s="497"/>
      <c r="N34" s="497"/>
      <c r="O34" s="497"/>
      <c r="P34" s="497"/>
      <c r="Q34" s="497"/>
    </row>
    <row r="35" spans="2:19" s="258" customFormat="1" ht="18.75">
      <c r="B35" s="257"/>
      <c r="C35" s="475" t="s">
        <v>144</v>
      </c>
      <c r="D35" s="504"/>
      <c r="E35" s="504"/>
      <c r="F35" s="504"/>
      <c r="G35" s="504"/>
      <c r="H35" s="505"/>
      <c r="I35" s="497"/>
      <c r="J35" s="497"/>
      <c r="K35" s="497"/>
      <c r="L35" s="497"/>
      <c r="M35" s="497"/>
      <c r="N35" s="497"/>
      <c r="O35" s="497"/>
      <c r="P35" s="497"/>
      <c r="Q35" s="497"/>
    </row>
    <row r="36" spans="2:19" s="258" customFormat="1" ht="18.75">
      <c r="B36" s="257"/>
      <c r="C36" s="475" t="s">
        <v>238</v>
      </c>
      <c r="D36" s="504"/>
      <c r="E36" s="504"/>
      <c r="F36" s="504"/>
      <c r="G36" s="504"/>
      <c r="H36" s="505"/>
      <c r="I36" s="497"/>
      <c r="J36" s="497"/>
      <c r="K36" s="497"/>
      <c r="L36" s="497"/>
      <c r="M36" s="497"/>
      <c r="N36" s="497"/>
      <c r="O36" s="497"/>
      <c r="P36" s="497"/>
      <c r="Q36" s="497"/>
    </row>
    <row r="37" spans="2:19" s="258" customFormat="1" ht="18">
      <c r="B37" s="257"/>
      <c r="C37" s="475" t="s">
        <v>145</v>
      </c>
      <c r="D37" s="476"/>
      <c r="E37" s="476"/>
      <c r="F37" s="476"/>
      <c r="G37" s="476"/>
      <c r="H37" s="477"/>
      <c r="I37" s="478" t="s">
        <v>146</v>
      </c>
      <c r="J37" s="478"/>
      <c r="K37" s="478"/>
      <c r="L37" s="478"/>
      <c r="M37" s="478"/>
      <c r="N37" s="478"/>
      <c r="O37" s="478"/>
      <c r="P37" s="478"/>
      <c r="Q37" s="478"/>
    </row>
    <row r="38" spans="2:19" s="258" customFormat="1" ht="18">
      <c r="B38" s="257"/>
      <c r="C38" s="257"/>
      <c r="D38" s="475" t="s">
        <v>147</v>
      </c>
      <c r="E38" s="476"/>
      <c r="F38" s="476"/>
      <c r="G38" s="476"/>
      <c r="H38" s="477"/>
      <c r="I38" s="497"/>
      <c r="J38" s="497"/>
      <c r="K38" s="497"/>
      <c r="L38" s="497"/>
      <c r="M38" s="497"/>
      <c r="N38" s="497"/>
      <c r="O38" s="497"/>
      <c r="P38" s="497"/>
      <c r="Q38" s="497"/>
    </row>
    <row r="39" spans="2:19" s="258" customFormat="1" ht="18">
      <c r="B39" s="257"/>
      <c r="C39" s="257"/>
      <c r="D39" s="475" t="s">
        <v>148</v>
      </c>
      <c r="E39" s="476"/>
      <c r="F39" s="476"/>
      <c r="G39" s="476"/>
      <c r="H39" s="477"/>
      <c r="I39" s="498" t="s">
        <v>149</v>
      </c>
      <c r="J39" s="499"/>
      <c r="K39" s="499"/>
      <c r="L39" s="499"/>
      <c r="M39" s="499"/>
      <c r="N39" s="499"/>
      <c r="O39" s="499"/>
      <c r="P39" s="499"/>
      <c r="Q39" s="500"/>
    </row>
    <row r="40" spans="2:19" s="258" customFormat="1" ht="18">
      <c r="B40" s="257"/>
      <c r="C40" s="257"/>
      <c r="D40" s="475" t="s">
        <v>150</v>
      </c>
      <c r="E40" s="476"/>
      <c r="F40" s="476"/>
      <c r="G40" s="476"/>
      <c r="H40" s="477"/>
      <c r="I40" s="501"/>
      <c r="J40" s="502"/>
      <c r="K40" s="502"/>
      <c r="L40" s="502"/>
      <c r="M40" s="502"/>
      <c r="N40" s="502"/>
      <c r="O40" s="502"/>
      <c r="P40" s="502"/>
      <c r="Q40" s="503"/>
    </row>
    <row r="41" spans="2:19" s="258" customFormat="1" ht="18">
      <c r="B41" s="257"/>
      <c r="C41" s="257"/>
      <c r="D41" s="475" t="s">
        <v>151</v>
      </c>
      <c r="E41" s="476"/>
      <c r="F41" s="476"/>
      <c r="G41" s="476"/>
      <c r="H41" s="477"/>
      <c r="I41" s="478" t="s">
        <v>152</v>
      </c>
      <c r="J41" s="478"/>
      <c r="K41" s="478"/>
      <c r="L41" s="478"/>
      <c r="M41" s="478"/>
      <c r="N41" s="478"/>
      <c r="O41" s="478"/>
      <c r="P41" s="478"/>
      <c r="Q41" s="478"/>
    </row>
    <row r="42" spans="2:19" s="258" customFormat="1" ht="18">
      <c r="B42" s="257"/>
      <c r="C42" s="257"/>
      <c r="D42" s="475" t="s">
        <v>153</v>
      </c>
      <c r="E42" s="476"/>
      <c r="F42" s="476"/>
      <c r="G42" s="476"/>
      <c r="H42" s="477"/>
      <c r="I42" s="478" t="s">
        <v>152</v>
      </c>
      <c r="J42" s="478"/>
      <c r="K42" s="478"/>
      <c r="L42" s="478"/>
      <c r="M42" s="478"/>
      <c r="N42" s="478"/>
      <c r="O42" s="478"/>
      <c r="P42" s="478"/>
      <c r="Q42" s="478"/>
    </row>
    <row r="43" spans="2:19" s="258" customFormat="1" ht="18">
      <c r="B43" s="257"/>
      <c r="C43" s="257"/>
      <c r="D43" s="475" t="s">
        <v>154</v>
      </c>
      <c r="E43" s="476"/>
      <c r="F43" s="476"/>
      <c r="G43" s="476"/>
      <c r="H43" s="477"/>
      <c r="I43" s="497"/>
      <c r="J43" s="497"/>
      <c r="K43" s="497"/>
      <c r="L43" s="497"/>
      <c r="M43" s="497"/>
      <c r="N43" s="497"/>
      <c r="O43" s="497"/>
      <c r="P43" s="497"/>
      <c r="Q43" s="497"/>
    </row>
    <row r="44" spans="2:19" s="258" customFormat="1" ht="18">
      <c r="B44" s="257"/>
      <c r="C44" s="257"/>
      <c r="D44" s="475" t="s">
        <v>155</v>
      </c>
      <c r="E44" s="476"/>
      <c r="F44" s="476"/>
      <c r="G44" s="476"/>
      <c r="H44" s="477"/>
      <c r="I44" s="497"/>
      <c r="J44" s="497"/>
      <c r="K44" s="497"/>
      <c r="L44" s="497"/>
      <c r="M44" s="497"/>
      <c r="N44" s="497"/>
      <c r="O44" s="497"/>
      <c r="P44" s="497"/>
      <c r="Q44" s="497"/>
    </row>
    <row r="45" spans="2:19" s="258" customFormat="1" ht="18">
      <c r="B45" s="257"/>
      <c r="C45" s="257"/>
      <c r="D45" s="475" t="s">
        <v>156</v>
      </c>
      <c r="E45" s="476"/>
      <c r="F45" s="476"/>
      <c r="G45" s="476"/>
      <c r="H45" s="477"/>
      <c r="I45" s="497"/>
      <c r="J45" s="497"/>
      <c r="K45" s="497"/>
      <c r="L45" s="497"/>
      <c r="M45" s="497"/>
      <c r="N45" s="497"/>
      <c r="O45" s="497"/>
      <c r="P45" s="497"/>
      <c r="Q45" s="497"/>
    </row>
    <row r="46" spans="2:19" s="258" customFormat="1" ht="18">
      <c r="B46" s="257"/>
      <c r="C46" s="257"/>
      <c r="D46" s="475" t="s">
        <v>157</v>
      </c>
      <c r="E46" s="476"/>
      <c r="F46" s="476"/>
      <c r="G46" s="476"/>
      <c r="H46" s="477"/>
      <c r="I46" s="478" t="s">
        <v>158</v>
      </c>
      <c r="J46" s="478"/>
      <c r="K46" s="478"/>
      <c r="L46" s="478"/>
      <c r="M46" s="478"/>
      <c r="N46" s="478"/>
      <c r="O46" s="478"/>
      <c r="P46" s="478"/>
      <c r="Q46" s="478"/>
    </row>
    <row r="47" spans="2:19" s="258" customFormat="1" ht="18">
      <c r="B47" s="257"/>
      <c r="C47" s="257"/>
      <c r="D47" s="475" t="s">
        <v>159</v>
      </c>
      <c r="E47" s="476"/>
      <c r="F47" s="476"/>
      <c r="G47" s="476"/>
      <c r="H47" s="477"/>
      <c r="I47" s="478" t="s">
        <v>239</v>
      </c>
      <c r="J47" s="478"/>
      <c r="K47" s="478"/>
      <c r="L47" s="478"/>
      <c r="M47" s="478"/>
      <c r="N47" s="478"/>
      <c r="O47" s="478"/>
      <c r="P47" s="478"/>
      <c r="Q47" s="478"/>
    </row>
    <row r="48" spans="2:19">
      <c r="R48" s="258"/>
      <c r="S48" s="258"/>
    </row>
    <row r="49" spans="2:20">
      <c r="B49" s="479" t="s">
        <v>240</v>
      </c>
      <c r="C49" s="457"/>
      <c r="D49" s="457"/>
      <c r="E49" s="457"/>
      <c r="F49" s="480"/>
      <c r="G49" s="261"/>
      <c r="H49" s="262" t="s">
        <v>241</v>
      </c>
      <c r="I49" s="263"/>
      <c r="J49" s="254"/>
      <c r="K49" s="235" t="s">
        <v>162</v>
      </c>
      <c r="N49" s="264" t="s">
        <v>242</v>
      </c>
      <c r="O49" s="264"/>
      <c r="P49" s="264"/>
      <c r="Q49" s="264"/>
      <c r="R49" s="258"/>
      <c r="S49" s="258"/>
      <c r="T49" s="265"/>
    </row>
    <row r="50" spans="2:20">
      <c r="B50" s="481"/>
      <c r="C50" s="482"/>
      <c r="D50" s="482"/>
      <c r="E50" s="482"/>
      <c r="F50" s="483"/>
      <c r="G50" s="261"/>
      <c r="H50" s="262" t="s">
        <v>117</v>
      </c>
      <c r="I50" s="263"/>
      <c r="J50" s="254"/>
      <c r="K50" s="266" t="s">
        <v>165</v>
      </c>
      <c r="O50" s="238"/>
      <c r="P50" s="238"/>
      <c r="Q50" s="238"/>
      <c r="R50" s="258"/>
      <c r="S50" s="258"/>
      <c r="T50" s="265"/>
    </row>
    <row r="51" spans="2:20">
      <c r="B51" s="267"/>
      <c r="C51" s="267"/>
      <c r="D51" s="267"/>
      <c r="E51" s="267"/>
      <c r="F51" s="267"/>
      <c r="G51" s="267"/>
      <c r="H51" s="267"/>
      <c r="I51" s="267"/>
      <c r="J51" s="254"/>
      <c r="K51" s="484"/>
      <c r="L51" s="485"/>
      <c r="M51" s="485"/>
      <c r="N51" s="485"/>
      <c r="O51" s="485"/>
      <c r="P51" s="485"/>
      <c r="Q51" s="486"/>
      <c r="R51" s="258"/>
      <c r="S51" s="258"/>
      <c r="T51" s="265"/>
    </row>
    <row r="52" spans="2:20">
      <c r="B52" s="267"/>
      <c r="C52" s="267"/>
      <c r="D52" s="267"/>
      <c r="E52" s="267"/>
      <c r="F52" s="267"/>
      <c r="G52" s="267"/>
      <c r="H52" s="267"/>
      <c r="I52" s="267"/>
      <c r="J52" s="254"/>
      <c r="K52" s="487"/>
      <c r="L52" s="488"/>
      <c r="M52" s="488"/>
      <c r="N52" s="488"/>
      <c r="O52" s="488"/>
      <c r="P52" s="488"/>
      <c r="Q52" s="489"/>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171</v>
      </c>
      <c r="C54" s="268"/>
      <c r="D54" s="268"/>
      <c r="E54" s="490">
        <f>SUM(F56:F63)</f>
        <v>212854.76640000002</v>
      </c>
      <c r="F54" s="490"/>
      <c r="G54" s="268" t="s">
        <v>188</v>
      </c>
      <c r="H54" s="268" t="s">
        <v>304</v>
      </c>
      <c r="I54" s="268"/>
      <c r="J54" s="268"/>
      <c r="M54" s="267"/>
      <c r="N54" s="267"/>
      <c r="O54" s="267"/>
      <c r="P54" s="267"/>
      <c r="Q54" s="267"/>
      <c r="R54" s="270">
        <f>E54/1.2</f>
        <v>177378.97200000004</v>
      </c>
    </row>
    <row r="55" spans="2:20" s="235" customFormat="1" ht="17.25">
      <c r="D55" s="491" t="s">
        <v>243</v>
      </c>
      <c r="E55" s="492"/>
      <c r="F55" s="271"/>
      <c r="H55" s="232"/>
      <c r="M55" s="493"/>
      <c r="N55" s="494"/>
      <c r="O55" s="494"/>
      <c r="P55" s="494"/>
      <c r="Q55" s="494"/>
    </row>
    <row r="56" spans="2:20" ht="18.75">
      <c r="C56" s="464" t="s">
        <v>5</v>
      </c>
      <c r="D56" s="465"/>
      <c r="E56" s="465"/>
      <c r="F56" s="272">
        <f>ТЗ!O64</f>
        <v>0</v>
      </c>
      <c r="G56" s="273" t="s">
        <v>188</v>
      </c>
      <c r="H56" s="274"/>
      <c r="M56" s="495"/>
      <c r="N56" s="496"/>
      <c r="O56" s="496"/>
      <c r="P56" s="496"/>
      <c r="Q56" s="275"/>
      <c r="R56" s="276">
        <f>F56/1.2</f>
        <v>0</v>
      </c>
    </row>
    <row r="57" spans="2:20" ht="18.75">
      <c r="C57" s="464" t="s">
        <v>244</v>
      </c>
      <c r="D57" s="465"/>
      <c r="E57" s="465"/>
      <c r="F57" s="272">
        <v>0</v>
      </c>
      <c r="G57" s="273" t="s">
        <v>188</v>
      </c>
      <c r="H57" s="274"/>
      <c r="M57" s="277"/>
      <c r="N57" s="278"/>
      <c r="O57" s="278"/>
      <c r="P57" s="277"/>
      <c r="Q57" s="275"/>
      <c r="R57" s="276">
        <f t="shared" ref="R57:R63" si="0">F57/1.2</f>
        <v>0</v>
      </c>
    </row>
    <row r="58" spans="2:20" ht="18.75">
      <c r="C58" s="464" t="s">
        <v>245</v>
      </c>
      <c r="D58" s="465"/>
      <c r="E58" s="465"/>
      <c r="F58" s="272">
        <v>0</v>
      </c>
      <c r="G58" s="273" t="s">
        <v>188</v>
      </c>
      <c r="H58" s="274"/>
      <c r="M58" s="277"/>
      <c r="N58" s="278"/>
      <c r="O58" s="278"/>
      <c r="P58" s="277"/>
      <c r="Q58" s="275"/>
      <c r="R58" s="276">
        <f t="shared" si="0"/>
        <v>0</v>
      </c>
    </row>
    <row r="59" spans="2:20" ht="18.75">
      <c r="C59" s="464" t="s">
        <v>2</v>
      </c>
      <c r="D59" s="465"/>
      <c r="E59" s="465"/>
      <c r="F59" s="272">
        <f>ТЗ!O61</f>
        <v>196639.83767909507</v>
      </c>
      <c r="G59" s="273" t="s">
        <v>188</v>
      </c>
      <c r="H59" s="274"/>
      <c r="M59" s="277"/>
      <c r="N59" s="278"/>
      <c r="O59" s="278"/>
      <c r="P59" s="277"/>
      <c r="Q59" s="275"/>
      <c r="R59" s="276">
        <f t="shared" si="0"/>
        <v>163866.5313992459</v>
      </c>
    </row>
    <row r="60" spans="2:20" ht="18.75">
      <c r="C60" s="464" t="s">
        <v>246</v>
      </c>
      <c r="D60" s="465"/>
      <c r="E60" s="465"/>
      <c r="F60" s="272">
        <f>ТЗ!O62</f>
        <v>0</v>
      </c>
      <c r="G60" s="273" t="s">
        <v>188</v>
      </c>
      <c r="H60" s="274"/>
      <c r="M60" s="277"/>
      <c r="N60" s="277"/>
      <c r="O60" s="278"/>
      <c r="P60" s="277"/>
      <c r="Q60" s="275"/>
      <c r="R60" s="276">
        <f t="shared" si="0"/>
        <v>0</v>
      </c>
    </row>
    <row r="61" spans="2:20" ht="18.75">
      <c r="C61" s="464" t="s">
        <v>4</v>
      </c>
      <c r="D61" s="465"/>
      <c r="E61" s="465"/>
      <c r="F61" s="272">
        <f>ТЗ!O63</f>
        <v>16214.928720904953</v>
      </c>
      <c r="G61" s="273" t="s">
        <v>188</v>
      </c>
      <c r="H61" s="274"/>
      <c r="M61" s="279"/>
      <c r="N61" s="278"/>
      <c r="O61" s="278"/>
      <c r="P61" s="278"/>
      <c r="Q61" s="278"/>
      <c r="R61" s="276">
        <f t="shared" si="0"/>
        <v>13512.440600754127</v>
      </c>
    </row>
    <row r="62" spans="2:20" ht="18.75">
      <c r="C62" s="464" t="s">
        <v>247</v>
      </c>
      <c r="D62" s="465"/>
      <c r="E62" s="465"/>
      <c r="F62" s="272">
        <f>ТЗ!O65</f>
        <v>0</v>
      </c>
      <c r="G62" s="273" t="s">
        <v>188</v>
      </c>
      <c r="H62" s="274"/>
      <c r="M62" s="254"/>
      <c r="N62" s="267"/>
      <c r="O62" s="267"/>
      <c r="P62" s="267"/>
      <c r="Q62" s="267"/>
      <c r="R62" s="276">
        <f t="shared" si="0"/>
        <v>0</v>
      </c>
    </row>
    <row r="63" spans="2:20" ht="18">
      <c r="B63" s="464" t="s">
        <v>248</v>
      </c>
      <c r="C63" s="466"/>
      <c r="D63" s="466"/>
      <c r="E63" s="466"/>
      <c r="F63" s="272">
        <v>0</v>
      </c>
      <c r="G63" s="273" t="s">
        <v>188</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467"/>
      <c r="C69" s="285" t="s">
        <v>250</v>
      </c>
      <c r="D69" s="285"/>
      <c r="E69" s="285"/>
      <c r="F69" s="285"/>
      <c r="G69" s="285"/>
      <c r="H69" s="285"/>
      <c r="I69" s="285"/>
      <c r="J69" s="286" t="s">
        <v>182</v>
      </c>
      <c r="K69" s="285" t="s">
        <v>183</v>
      </c>
      <c r="L69" s="285"/>
      <c r="M69" s="287"/>
      <c r="N69" s="285"/>
      <c r="O69" s="285"/>
      <c r="P69" s="285"/>
      <c r="Q69" s="288"/>
    </row>
    <row r="70" spans="2:17" ht="18">
      <c r="B70" s="468"/>
      <c r="C70" s="289" t="s">
        <v>251</v>
      </c>
      <c r="D70" s="277"/>
      <c r="E70" s="277"/>
      <c r="F70" s="277"/>
      <c r="G70" s="277"/>
      <c r="H70" s="277"/>
      <c r="I70" s="277"/>
      <c r="J70" s="277"/>
      <c r="K70" s="290"/>
      <c r="L70" s="277"/>
      <c r="M70" s="277"/>
      <c r="N70" s="277"/>
      <c r="O70" s="277"/>
      <c r="P70" s="277"/>
      <c r="Q70" s="291"/>
    </row>
    <row r="71" spans="2:17" ht="29.25" customHeight="1">
      <c r="B71" s="468"/>
      <c r="C71" s="289"/>
      <c r="D71" s="277"/>
      <c r="E71" s="277"/>
      <c r="F71" s="277"/>
      <c r="G71" s="277"/>
      <c r="H71" s="277"/>
      <c r="I71" s="277"/>
      <c r="J71" s="277"/>
      <c r="K71" s="290" t="s">
        <v>263</v>
      </c>
      <c r="L71" s="277"/>
      <c r="M71" s="277"/>
      <c r="N71" s="277"/>
      <c r="O71" s="277"/>
      <c r="P71" s="277"/>
      <c r="Q71" s="291"/>
    </row>
    <row r="72" spans="2:17" ht="18">
      <c r="B72" s="469"/>
      <c r="C72" s="292"/>
      <c r="D72" s="227"/>
      <c r="E72" s="227"/>
      <c r="F72" s="227"/>
      <c r="G72" s="227"/>
      <c r="H72" s="227"/>
      <c r="I72" s="227"/>
      <c r="J72" s="227"/>
      <c r="K72" s="227"/>
      <c r="L72" s="227"/>
      <c r="M72" s="227"/>
      <c r="N72" s="227"/>
      <c r="O72" s="227"/>
      <c r="P72" s="227"/>
      <c r="Q72" s="293"/>
    </row>
    <row r="73" spans="2:17" ht="32.25" customHeight="1" thickBot="1">
      <c r="B73" s="467"/>
      <c r="C73" s="285" t="s">
        <v>252</v>
      </c>
      <c r="D73" s="285"/>
      <c r="E73" s="285"/>
      <c r="F73" s="285"/>
      <c r="G73" s="285"/>
      <c r="H73" s="285"/>
      <c r="I73" s="285"/>
      <c r="J73" s="294" t="s">
        <v>182</v>
      </c>
      <c r="K73" s="470" t="s">
        <v>253</v>
      </c>
      <c r="L73" s="471"/>
      <c r="M73" s="471"/>
      <c r="N73" s="471"/>
      <c r="O73" s="471"/>
      <c r="P73" s="471"/>
      <c r="Q73" s="472"/>
    </row>
    <row r="74" spans="2:17" ht="18">
      <c r="B74" s="469"/>
      <c r="C74" s="227"/>
      <c r="D74" s="227"/>
      <c r="E74" s="227"/>
      <c r="F74" s="227"/>
      <c r="G74" s="227"/>
      <c r="H74" s="227"/>
      <c r="I74" s="227"/>
      <c r="J74" s="295"/>
      <c r="K74" s="227"/>
      <c r="L74" s="227"/>
      <c r="M74" s="227"/>
      <c r="N74" s="227"/>
      <c r="O74" s="227"/>
      <c r="P74" s="227"/>
      <c r="Q74" s="293"/>
    </row>
    <row r="75" spans="2:17" ht="18.75" thickBot="1">
      <c r="B75" s="467"/>
      <c r="C75" s="285" t="s">
        <v>254</v>
      </c>
      <c r="D75" s="285"/>
      <c r="E75" s="285"/>
      <c r="F75" s="285"/>
      <c r="G75" s="285"/>
      <c r="H75" s="285"/>
      <c r="I75" s="285"/>
      <c r="J75" s="286" t="s">
        <v>255</v>
      </c>
      <c r="K75" s="285" t="s">
        <v>256</v>
      </c>
      <c r="L75" s="285"/>
      <c r="M75" s="285"/>
      <c r="N75" s="285"/>
      <c r="O75" s="285"/>
      <c r="P75" s="285"/>
      <c r="Q75" s="288"/>
    </row>
    <row r="76" spans="2:17" ht="18">
      <c r="B76" s="469"/>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16.06.2026</v>
      </c>
      <c r="E79" s="273"/>
      <c r="F79" s="277"/>
      <c r="G79" s="273"/>
      <c r="H79" s="273"/>
      <c r="I79" s="273"/>
      <c r="J79" s="299"/>
      <c r="K79" s="273"/>
      <c r="L79" s="273"/>
      <c r="M79" s="273"/>
      <c r="N79" s="273"/>
      <c r="O79" s="273"/>
      <c r="P79" s="273"/>
    </row>
    <row r="80" spans="2:17" ht="18">
      <c r="B80" s="300" t="s">
        <v>259</v>
      </c>
      <c r="C80" s="273"/>
      <c r="D80" s="473" t="str">
        <f>MID(ТЗ!O76,16,20)</f>
        <v xml:space="preserve"> 16.07.2026</v>
      </c>
      <c r="E80" s="474"/>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460"/>
      <c r="C88" s="460"/>
      <c r="D88" s="460"/>
      <c r="E88" s="460"/>
      <c r="F88" s="460"/>
      <c r="G88" s="460"/>
      <c r="H88" s="302"/>
      <c r="I88" s="302"/>
      <c r="J88" s="461"/>
      <c r="K88" s="462"/>
      <c r="L88" s="462"/>
      <c r="M88" s="302"/>
      <c r="N88" s="463"/>
      <c r="O88" s="463"/>
      <c r="P88" s="463"/>
      <c r="Q88" s="238"/>
      <c r="R88" s="232"/>
      <c r="S88" s="232"/>
      <c r="T88" s="232"/>
    </row>
    <row r="89" spans="2:20" hidden="1">
      <c r="B89" s="251"/>
      <c r="C89" s="251"/>
      <c r="D89" s="251"/>
      <c r="E89" s="251"/>
      <c r="F89" s="251"/>
      <c r="G89" s="251"/>
      <c r="H89" s="251"/>
      <c r="I89" s="251"/>
      <c r="J89" s="456" t="s">
        <v>261</v>
      </c>
      <c r="K89" s="457"/>
      <c r="L89" s="457"/>
      <c r="M89" s="251"/>
      <c r="N89" s="458"/>
      <c r="O89" s="459"/>
      <c r="P89" s="459"/>
    </row>
    <row r="90" spans="2:20" s="235" customFormat="1" hidden="1">
      <c r="B90" s="460"/>
      <c r="C90" s="460"/>
      <c r="D90" s="460"/>
      <c r="E90" s="460"/>
      <c r="F90" s="460"/>
      <c r="G90" s="460"/>
      <c r="H90" s="302"/>
      <c r="I90" s="302"/>
      <c r="J90" s="461"/>
      <c r="K90" s="462"/>
      <c r="L90" s="462"/>
      <c r="M90" s="302"/>
      <c r="N90" s="463"/>
      <c r="O90" s="463"/>
      <c r="P90" s="463"/>
      <c r="Q90" s="238"/>
      <c r="R90" s="232"/>
      <c r="S90" s="232"/>
      <c r="T90" s="232"/>
    </row>
    <row r="91" spans="2:20" hidden="1">
      <c r="B91" s="251"/>
      <c r="C91" s="251"/>
      <c r="D91" s="251"/>
      <c r="E91" s="251"/>
      <c r="F91" s="251"/>
      <c r="G91" s="251"/>
      <c r="H91" s="251"/>
      <c r="I91" s="251"/>
      <c r="J91" s="456" t="s">
        <v>261</v>
      </c>
      <c r="K91" s="457"/>
      <c r="L91" s="457"/>
      <c r="M91" s="251"/>
      <c r="N91" s="458"/>
      <c r="O91" s="459"/>
      <c r="P91" s="459"/>
    </row>
    <row r="92" spans="2:20">
      <c r="B92" s="460" t="s">
        <v>288</v>
      </c>
      <c r="C92" s="460"/>
      <c r="D92" s="460"/>
      <c r="E92" s="460"/>
      <c r="F92" s="460"/>
      <c r="G92" s="460"/>
      <c r="H92" s="302"/>
      <c r="I92" s="302"/>
      <c r="J92" s="461"/>
      <c r="K92" s="462"/>
      <c r="L92" s="462"/>
      <c r="M92" s="302"/>
      <c r="N92" s="463" t="s">
        <v>287</v>
      </c>
      <c r="O92" s="463"/>
      <c r="P92" s="463"/>
    </row>
    <row r="93" spans="2:20">
      <c r="B93" s="251"/>
      <c r="C93" s="251"/>
      <c r="D93" s="251"/>
      <c r="E93" s="251"/>
      <c r="F93" s="251"/>
      <c r="G93" s="251"/>
      <c r="H93" s="251"/>
      <c r="I93" s="251"/>
      <c r="J93" s="456" t="s">
        <v>261</v>
      </c>
      <c r="K93" s="457"/>
      <c r="L93" s="457"/>
      <c r="M93" s="251"/>
      <c r="N93" s="458"/>
      <c r="O93" s="459"/>
      <c r="P93" s="459"/>
      <c r="Q93" s="235"/>
    </row>
    <row r="94" spans="2:20">
      <c r="B94" s="254"/>
      <c r="C94" s="254"/>
      <c r="D94" s="254"/>
      <c r="E94" s="254"/>
      <c r="F94" s="254"/>
      <c r="G94" s="254"/>
      <c r="I94" s="253"/>
      <c r="J94" s="253"/>
      <c r="K94" s="253"/>
      <c r="L94" s="253"/>
      <c r="O94" s="274"/>
      <c r="P94" s="274"/>
      <c r="Q94" s="274"/>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3" zoomScaleNormal="100" zoomScaleSheetLayoutView="100" workbookViewId="0">
      <selection activeCell="C28" sqref="C28"/>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I-348808</v>
      </c>
      <c r="B1" s="534"/>
      <c r="C1" s="534"/>
    </row>
    <row r="2" spans="1:3" ht="13.5" customHeight="1">
      <c r="A2" s="194" t="s">
        <v>224</v>
      </c>
      <c r="B2" s="195">
        <f>B27</f>
        <v>46174</v>
      </c>
      <c r="C2" s="136">
        <f>ТЗ!G7</f>
        <v>0</v>
      </c>
    </row>
    <row r="3" spans="1:3" ht="26.25" customHeight="1">
      <c r="A3" s="532" t="s">
        <v>225</v>
      </c>
      <c r="B3" s="532"/>
      <c r="C3" s="532"/>
    </row>
    <row r="4" spans="1:3" hidden="1">
      <c r="A4" s="4"/>
      <c r="B4" s="4"/>
      <c r="C4" s="4"/>
    </row>
    <row r="5" spans="1:3" s="14" customFormat="1" ht="76.5" customHeight="1">
      <c r="A5" s="525" t="s">
        <v>264</v>
      </c>
      <c r="B5" s="525"/>
      <c r="C5" s="525"/>
    </row>
    <row r="6" spans="1:3" ht="0.75" customHeight="1">
      <c r="A6" s="529"/>
      <c r="B6" s="529"/>
      <c r="C6" s="529"/>
    </row>
    <row r="7" spans="1:3" ht="40.5" customHeight="1">
      <c r="A7" s="526" t="str">
        <f>ТЗ!G22</f>
        <v>Выполнение СМР, ПНР  по титулу: Строительство ЛЭП-0,4 кВ от проект. ВЛ-0,4 кВ (по дог-ру ТП №Ю8-25-302-263976(370053)), ПС №755 "Молоково", в т.ч. ПИР, МО , Ленинский городской округ, в районе с. Остров Ю8-25-302-266996(404585)</v>
      </c>
      <c r="B7" s="526"/>
      <c r="C7" s="526"/>
    </row>
    <row r="8" spans="1:3" ht="21" customHeight="1">
      <c r="A8" s="15" t="s">
        <v>63</v>
      </c>
      <c r="B8" s="16"/>
      <c r="C8" s="16"/>
    </row>
    <row r="9" spans="1:3" ht="83.25" customHeight="1">
      <c r="A9" s="525" t="s">
        <v>265</v>
      </c>
      <c r="B9" s="525"/>
      <c r="C9" s="525"/>
    </row>
    <row r="10" spans="1:3" ht="164.25" customHeight="1">
      <c r="A10" s="527" t="s">
        <v>64</v>
      </c>
      <c r="B10" s="527"/>
      <c r="C10" s="527"/>
    </row>
    <row r="11" spans="1:3" ht="18" customHeight="1">
      <c r="A11" s="532" t="s">
        <v>26</v>
      </c>
      <c r="B11" s="533"/>
      <c r="C11" s="533"/>
    </row>
    <row r="12" spans="1:3" ht="44.25" customHeight="1">
      <c r="A12" s="525" t="s">
        <v>65</v>
      </c>
      <c r="B12" s="525"/>
      <c r="C12" s="525"/>
    </row>
    <row r="13" spans="1:3" ht="18" customHeight="1">
      <c r="A13" s="527" t="s">
        <v>66</v>
      </c>
      <c r="B13" s="527"/>
      <c r="C13" s="527"/>
    </row>
    <row r="14" spans="1:3" ht="18" customHeight="1">
      <c r="A14" s="527" t="s">
        <v>67</v>
      </c>
      <c r="B14" s="527"/>
      <c r="C14" s="527"/>
    </row>
    <row r="15" spans="1:3" ht="21" customHeight="1">
      <c r="A15" s="526" t="s">
        <v>27</v>
      </c>
      <c r="B15" s="525"/>
      <c r="C15" s="525"/>
    </row>
    <row r="16" spans="1:3" ht="155.25" customHeight="1">
      <c r="A16" s="529" t="s">
        <v>290</v>
      </c>
      <c r="B16" s="529"/>
      <c r="C16" s="529"/>
    </row>
    <row r="17" spans="1:3" ht="25.5" customHeight="1">
      <c r="A17" s="529" t="s">
        <v>28</v>
      </c>
      <c r="B17" s="529"/>
      <c r="C17" s="529"/>
    </row>
    <row r="18" spans="1:3" ht="22.5" customHeight="1">
      <c r="A18" s="529" t="s">
        <v>266</v>
      </c>
      <c r="B18" s="529"/>
      <c r="C18" s="5"/>
    </row>
    <row r="19" spans="1:3" ht="32.25" customHeight="1">
      <c r="A19" s="529" t="str">
        <f>A7</f>
        <v>Выполнение СМР, ПНР  по титулу: Строительство ЛЭП-0,4 кВ от проект. ВЛ-0,4 кВ (по дог-ру ТП №Ю8-25-302-263976(370053)), ПС №755 "Молоково", в т.ч. ПИР, МО , Ленинский городской округ, в районе с. Остров Ю8-25-302-266996(404585)</v>
      </c>
      <c r="B19" s="529"/>
      <c r="C19" s="529"/>
    </row>
    <row r="20" spans="1:3" ht="77.25" customHeight="1">
      <c r="A20" s="530" t="s">
        <v>29</v>
      </c>
      <c r="B20" s="530"/>
      <c r="C20" s="530"/>
    </row>
    <row r="21" spans="1:3" ht="31.5" customHeight="1">
      <c r="A21" s="531" t="s">
        <v>267</v>
      </c>
      <c r="B21" s="531"/>
      <c r="C21" s="531"/>
    </row>
    <row r="22" spans="1:3" ht="36.75" hidden="1" customHeight="1">
      <c r="A22" s="17" t="s">
        <v>68</v>
      </c>
      <c r="B22" s="132">
        <f>ТЗ!G59</f>
        <v>174471.12000000002</v>
      </c>
      <c r="C22" s="17"/>
    </row>
    <row r="23" spans="1:3" ht="27" customHeight="1">
      <c r="A23" s="17" t="s">
        <v>268</v>
      </c>
      <c r="B23" s="304">
        <f>ТЗ!O59</f>
        <v>212854.77</v>
      </c>
      <c r="C23" s="17" t="s">
        <v>269</v>
      </c>
    </row>
    <row r="24" spans="1:3" ht="24.75" customHeight="1">
      <c r="A24" s="530" t="s">
        <v>270</v>
      </c>
      <c r="B24" s="530"/>
      <c r="C24" s="530"/>
    </row>
    <row r="25" spans="1:3" ht="169.5" customHeight="1">
      <c r="A25" s="525" t="s">
        <v>69</v>
      </c>
      <c r="B25" s="525"/>
      <c r="C25" s="525"/>
    </row>
    <row r="26" spans="1:3" ht="21.75" customHeight="1">
      <c r="A26" s="529" t="s">
        <v>70</v>
      </c>
      <c r="B26" s="527"/>
      <c r="C26" s="527"/>
    </row>
    <row r="27" spans="1:3" ht="25.5" customHeight="1">
      <c r="A27" s="18" t="s">
        <v>30</v>
      </c>
      <c r="B27" s="305">
        <v>46174</v>
      </c>
      <c r="C27" s="18"/>
    </row>
    <row r="28" spans="1:3" ht="48.75" customHeight="1">
      <c r="A28" s="18" t="s">
        <v>31</v>
      </c>
      <c r="B28" s="305">
        <v>46176</v>
      </c>
      <c r="C28" s="18" t="s">
        <v>271</v>
      </c>
    </row>
    <row r="29" spans="1:3" ht="19.5" hidden="1" customHeight="1">
      <c r="A29" s="525" t="s">
        <v>32</v>
      </c>
      <c r="B29" s="525"/>
      <c r="C29" s="525"/>
    </row>
    <row r="30" spans="1:3" ht="24" hidden="1" customHeight="1">
      <c r="A30" s="18" t="s">
        <v>33</v>
      </c>
      <c r="B30" s="6">
        <f>B28</f>
        <v>46176</v>
      </c>
      <c r="C30" s="7"/>
    </row>
    <row r="31" spans="1:3" ht="356.25" hidden="1" customHeight="1">
      <c r="A31" s="524" t="s">
        <v>53</v>
      </c>
      <c r="B31" s="524"/>
      <c r="C31" s="524"/>
    </row>
    <row r="32" spans="1:3" ht="114.75" hidden="1" customHeight="1">
      <c r="A32" s="524"/>
      <c r="B32" s="524"/>
      <c r="C32" s="524"/>
    </row>
    <row r="33" spans="1:3" ht="234" hidden="1" customHeight="1">
      <c r="A33" s="524" t="s">
        <v>48</v>
      </c>
      <c r="B33" s="524"/>
      <c r="C33" s="524"/>
    </row>
    <row r="34" spans="1:3" ht="182.25" hidden="1" customHeight="1">
      <c r="A34" s="524" t="s">
        <v>49</v>
      </c>
      <c r="B34" s="524"/>
      <c r="C34" s="524"/>
    </row>
    <row r="35" spans="1:3" ht="114.75" hidden="1" customHeight="1">
      <c r="A35" s="528" t="s">
        <v>50</v>
      </c>
      <c r="B35" s="528"/>
      <c r="C35" s="528"/>
    </row>
    <row r="36" spans="1:3" ht="189" hidden="1" customHeight="1">
      <c r="A36" s="527" t="s">
        <v>52</v>
      </c>
      <c r="B36" s="527"/>
      <c r="C36" s="527"/>
    </row>
    <row r="37" spans="1:3" ht="264.75" hidden="1" customHeight="1">
      <c r="A37" s="525" t="s">
        <v>51</v>
      </c>
      <c r="B37" s="525"/>
      <c r="C37" s="525"/>
    </row>
    <row r="38" spans="1:3" s="8" customFormat="1" ht="63.75" hidden="1" customHeight="1">
      <c r="A38" s="525" t="s">
        <v>34</v>
      </c>
      <c r="B38" s="525"/>
      <c r="C38" s="525"/>
    </row>
    <row r="39" spans="1:3" ht="150" hidden="1" customHeight="1">
      <c r="A39" s="525" t="s">
        <v>54</v>
      </c>
      <c r="B39" s="525"/>
      <c r="C39" s="525"/>
    </row>
    <row r="40" spans="1:3" ht="234.75" hidden="1" customHeight="1">
      <c r="A40" s="525" t="s">
        <v>55</v>
      </c>
      <c r="B40" s="525"/>
      <c r="C40" s="525"/>
    </row>
    <row r="41" spans="1:3" ht="252.75" hidden="1" customHeight="1">
      <c r="A41" s="525" t="s">
        <v>56</v>
      </c>
      <c r="B41" s="525"/>
      <c r="C41" s="525"/>
    </row>
    <row r="42" spans="1:3" ht="339" hidden="1" customHeight="1">
      <c r="A42" s="525" t="s">
        <v>57</v>
      </c>
      <c r="B42" s="525"/>
      <c r="C42" s="525"/>
    </row>
    <row r="43" spans="1:3" ht="360" hidden="1" customHeight="1">
      <c r="A43" s="525" t="s">
        <v>35</v>
      </c>
      <c r="B43" s="525"/>
      <c r="C43" s="525"/>
    </row>
    <row r="44" spans="1:3" ht="158.25" hidden="1" customHeight="1">
      <c r="A44" s="525" t="s">
        <v>36</v>
      </c>
      <c r="B44" s="525"/>
      <c r="C44" s="525"/>
    </row>
    <row r="45" spans="1:3" ht="60" hidden="1" customHeight="1">
      <c r="A45" s="525" t="s">
        <v>58</v>
      </c>
      <c r="B45" s="525"/>
      <c r="C45" s="525"/>
    </row>
    <row r="46" spans="1:3" ht="293.25" hidden="1" customHeight="1">
      <c r="A46" s="525" t="s">
        <v>59</v>
      </c>
      <c r="B46" s="525"/>
      <c r="C46" s="525"/>
    </row>
    <row r="47" spans="1:3" ht="308.25" hidden="1" customHeight="1">
      <c r="A47" s="525" t="s">
        <v>60</v>
      </c>
      <c r="B47" s="525"/>
      <c r="C47" s="525"/>
    </row>
    <row r="48" spans="1:3" ht="409.6" hidden="1" customHeight="1">
      <c r="A48" s="525" t="s">
        <v>37</v>
      </c>
      <c r="B48" s="525"/>
      <c r="C48" s="525"/>
    </row>
    <row r="49" spans="1:3" ht="308.25" hidden="1" customHeight="1">
      <c r="A49" s="525" t="s">
        <v>38</v>
      </c>
      <c r="B49" s="525"/>
      <c r="C49" s="525"/>
    </row>
    <row r="50" spans="1:3" ht="277.5" hidden="1" customHeight="1">
      <c r="A50" s="525" t="s">
        <v>39</v>
      </c>
      <c r="B50" s="525"/>
      <c r="C50" s="525"/>
    </row>
    <row r="51" spans="1:3" ht="114" hidden="1" customHeight="1">
      <c r="A51" s="525" t="s">
        <v>61</v>
      </c>
      <c r="B51" s="525"/>
      <c r="C51" s="525"/>
    </row>
    <row r="52" spans="1:3" ht="50.25" hidden="1" customHeight="1">
      <c r="A52" s="526" t="s">
        <v>62</v>
      </c>
      <c r="B52" s="525"/>
      <c r="C52" s="525"/>
    </row>
    <row r="53" spans="1:3" hidden="1"/>
    <row r="54" spans="1:3" hidden="1">
      <c r="A54" s="525"/>
      <c r="B54" s="525"/>
      <c r="C54" s="525"/>
    </row>
    <row r="55" spans="1:3" hidden="1">
      <c r="A55" s="525"/>
      <c r="B55" s="525"/>
      <c r="C55" s="525"/>
    </row>
    <row r="56" spans="1:3" hidden="1">
      <c r="A56" s="525"/>
      <c r="B56" s="525"/>
      <c r="C56" s="525"/>
    </row>
    <row r="57" spans="1:3" hidden="1">
      <c r="A57" s="525"/>
      <c r="B57" s="525"/>
      <c r="C57" s="525"/>
    </row>
    <row r="58" spans="1:3" ht="39.75" hidden="1" customHeight="1">
      <c r="A58" s="2" t="s">
        <v>40</v>
      </c>
      <c r="C58" s="2" t="s">
        <v>25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zoomScale="60" zoomScaleNormal="70" workbookViewId="0">
      <selection activeCell="J7" sqref="J7:L7"/>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61" t="s">
        <v>71</v>
      </c>
      <c r="C1" s="561"/>
      <c r="D1" s="561"/>
      <c r="E1" s="561"/>
      <c r="F1" s="561"/>
      <c r="G1" s="561"/>
      <c r="H1" s="561"/>
      <c r="I1" s="561"/>
      <c r="J1" s="561"/>
      <c r="K1" s="561"/>
      <c r="L1" s="561"/>
      <c r="M1" s="20"/>
      <c r="N1" s="20"/>
      <c r="O1" s="20"/>
      <c r="P1" s="20"/>
      <c r="Q1" s="20"/>
    </row>
    <row r="2" spans="1:17" s="12" customFormat="1" ht="43.5" customHeight="1">
      <c r="B2" s="561" t="s">
        <v>272</v>
      </c>
      <c r="C2" s="561"/>
      <c r="D2" s="561"/>
      <c r="E2" s="561"/>
      <c r="F2" s="561"/>
      <c r="G2" s="561"/>
      <c r="H2" s="561"/>
      <c r="I2" s="561"/>
      <c r="J2" s="561"/>
      <c r="K2" s="561"/>
      <c r="L2" s="561"/>
      <c r="M2" s="19"/>
      <c r="N2" s="19"/>
      <c r="O2" s="19"/>
      <c r="P2" s="19"/>
      <c r="Q2" s="19"/>
    </row>
    <row r="3" spans="1:17" s="10" customFormat="1" ht="59.25" customHeight="1">
      <c r="B3" s="562" t="str">
        <f>ТЗ!G22</f>
        <v>Выполнение СМР, ПНР  по титулу: Строительство ЛЭП-0,4 кВ от проект. ВЛ-0,4 кВ (по дог-ру ТП №Ю8-25-302-263976(370053)), ПС №755 "Молоково", в т.ч. ПИР, МО , Ленинский городской округ, в районе с. Остров Ю8-25-302-266996(404585)</v>
      </c>
      <c r="C3" s="562"/>
      <c r="D3" s="562"/>
      <c r="E3" s="562"/>
      <c r="F3" s="562"/>
      <c r="G3" s="562"/>
      <c r="H3" s="562"/>
      <c r="I3" s="562"/>
      <c r="J3" s="562"/>
      <c r="K3" s="562"/>
      <c r="L3" s="562"/>
      <c r="M3" s="22"/>
      <c r="N3" s="22"/>
      <c r="O3" s="22"/>
      <c r="P3" s="22"/>
      <c r="Q3" s="22"/>
    </row>
    <row r="4" spans="1:17" s="10" customFormat="1" ht="76.5" customHeight="1">
      <c r="B4" s="133" t="str">
        <f>MID(Приглашение!A1,3,6)</f>
        <v>348808</v>
      </c>
      <c r="C4" s="11"/>
      <c r="D4" s="11"/>
      <c r="E4" s="11"/>
      <c r="F4" s="11"/>
      <c r="G4" s="11"/>
      <c r="H4" s="11"/>
      <c r="J4" s="23" t="s">
        <v>311</v>
      </c>
      <c r="K4" s="23"/>
      <c r="L4" s="11"/>
      <c r="M4" s="11"/>
      <c r="N4" s="11"/>
      <c r="O4" s="11"/>
      <c r="P4" s="11"/>
      <c r="Q4" s="11"/>
    </row>
    <row r="5" spans="1:17" s="10" customFormat="1" ht="41.25" customHeight="1">
      <c r="A5" s="9" t="s">
        <v>100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54" t="s">
        <v>72</v>
      </c>
      <c r="B7" s="554"/>
      <c r="C7" s="554" t="s">
        <v>73</v>
      </c>
      <c r="D7" s="552" t="s">
        <v>74</v>
      </c>
      <c r="E7" s="552" t="s">
        <v>75</v>
      </c>
      <c r="F7" s="552" t="s">
        <v>81</v>
      </c>
      <c r="G7" s="552" t="s">
        <v>76</v>
      </c>
      <c r="H7" s="540" t="s">
        <v>77</v>
      </c>
      <c r="I7" s="542"/>
      <c r="J7" s="537" t="s">
        <v>78</v>
      </c>
      <c r="K7" s="538"/>
      <c r="L7" s="539"/>
      <c r="M7" s="11"/>
      <c r="N7" s="11"/>
      <c r="O7" s="11"/>
      <c r="P7" s="11"/>
      <c r="Q7" s="11"/>
    </row>
    <row r="8" spans="1:17" s="10" customFormat="1" ht="57" customHeight="1">
      <c r="A8" s="554"/>
      <c r="B8" s="554"/>
      <c r="C8" s="554"/>
      <c r="D8" s="553"/>
      <c r="E8" s="553"/>
      <c r="F8" s="553"/>
      <c r="G8" s="553"/>
      <c r="H8" s="543"/>
      <c r="I8" s="545"/>
      <c r="J8" s="25" t="s">
        <v>79</v>
      </c>
      <c r="K8" s="25" t="s">
        <v>305</v>
      </c>
      <c r="L8" s="46" t="s">
        <v>80</v>
      </c>
      <c r="M8" s="11"/>
      <c r="N8" s="11"/>
      <c r="O8" s="11"/>
      <c r="P8" s="11"/>
      <c r="Q8" s="11"/>
    </row>
    <row r="9" spans="1:17" s="21" customFormat="1" ht="123.75" customHeight="1">
      <c r="A9" s="565" t="s">
        <v>82</v>
      </c>
      <c r="B9" s="566"/>
      <c r="C9" s="26" t="s">
        <v>45</v>
      </c>
      <c r="D9" s="26">
        <f>ТЗ!G7</f>
        <v>0</v>
      </c>
      <c r="E9" s="26" t="s">
        <v>189</v>
      </c>
      <c r="F9" s="26" t="s">
        <v>45</v>
      </c>
      <c r="G9" s="27" t="str">
        <f>ТЗ!O76</f>
        <v>с 16.06.2026 по 16.07.2026</v>
      </c>
      <c r="H9" s="341" t="s">
        <v>83</v>
      </c>
      <c r="I9" s="343"/>
      <c r="J9" s="28">
        <f>ТЗ!G59</f>
        <v>174471.12000000002</v>
      </c>
      <c r="K9" s="28">
        <f>J9*0.22</f>
        <v>38383.646400000005</v>
      </c>
      <c r="L9" s="28">
        <f>ТЗ!O59</f>
        <v>212854.77</v>
      </c>
    </row>
    <row r="10" spans="1:17" s="10" customFormat="1" ht="27" customHeight="1">
      <c r="A10" s="567"/>
      <c r="B10" s="567"/>
      <c r="C10" s="29"/>
      <c r="D10" s="24"/>
      <c r="E10" s="24"/>
      <c r="F10" s="24"/>
      <c r="G10" s="24"/>
      <c r="H10" s="24"/>
      <c r="I10" s="12"/>
      <c r="J10" s="12"/>
      <c r="K10" s="24"/>
      <c r="L10" s="24"/>
      <c r="M10" s="11"/>
      <c r="N10" s="11"/>
      <c r="O10" s="11"/>
      <c r="P10" s="11"/>
      <c r="Q10" s="11"/>
    </row>
    <row r="11" spans="1:17" s="10" customFormat="1" ht="41.25" customHeight="1">
      <c r="A11" s="30" t="s">
        <v>84</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54" t="s">
        <v>41</v>
      </c>
      <c r="B13" s="554" t="s">
        <v>42</v>
      </c>
      <c r="C13" s="563" t="s">
        <v>43</v>
      </c>
      <c r="D13" s="563" t="s">
        <v>44</v>
      </c>
      <c r="E13" s="564" t="s">
        <v>85</v>
      </c>
      <c r="F13" s="564" t="s">
        <v>86</v>
      </c>
      <c r="G13" s="564" t="s">
        <v>87</v>
      </c>
      <c r="H13" s="552" t="s">
        <v>306</v>
      </c>
      <c r="I13" s="554" t="s">
        <v>88</v>
      </c>
      <c r="J13" s="558"/>
      <c r="K13" s="558"/>
      <c r="L13" s="558"/>
    </row>
    <row r="14" spans="1:17" s="10" customFormat="1" ht="15" customHeight="1">
      <c r="A14" s="554"/>
      <c r="B14" s="554"/>
      <c r="C14" s="563"/>
      <c r="D14" s="563"/>
      <c r="E14" s="556"/>
      <c r="F14" s="556"/>
      <c r="G14" s="556"/>
      <c r="H14" s="556"/>
      <c r="I14" s="554"/>
      <c r="J14" s="558"/>
      <c r="K14" s="558"/>
      <c r="L14" s="558"/>
    </row>
    <row r="15" spans="1:17" s="10" customFormat="1" ht="60" customHeight="1">
      <c r="A15" s="554"/>
      <c r="B15" s="554"/>
      <c r="C15" s="563"/>
      <c r="D15" s="563"/>
      <c r="E15" s="553"/>
      <c r="F15" s="553"/>
      <c r="G15" s="553"/>
      <c r="H15" s="553"/>
      <c r="I15" s="554"/>
      <c r="J15" s="558"/>
      <c r="K15" s="558"/>
      <c r="L15" s="558"/>
    </row>
    <row r="16" spans="1:17" s="10" customFormat="1" ht="122.25" customHeight="1">
      <c r="A16" s="32">
        <v>1</v>
      </c>
      <c r="B16" s="198" t="s">
        <v>308</v>
      </c>
      <c r="C16" s="26" t="s">
        <v>45</v>
      </c>
      <c r="D16" s="26" t="s">
        <v>45</v>
      </c>
      <c r="E16" s="33" t="str">
        <f>G9</f>
        <v>с 16.06.2026 по 16.07.2026</v>
      </c>
      <c r="F16" s="32" t="str">
        <f>H9</f>
        <v>в срок не позднее 7 (семь) рабочих дней со дня подписания акта КС-2 и справки КС-3</v>
      </c>
      <c r="G16" s="197">
        <f>H16/1.22</f>
        <v>313890.54918032786</v>
      </c>
      <c r="H16" s="303">
        <v>382946.47</v>
      </c>
      <c r="I16" s="32"/>
      <c r="J16" s="35"/>
      <c r="K16" s="36"/>
      <c r="L16" s="37"/>
    </row>
    <row r="17" spans="1:12" s="10" customFormat="1" ht="118.5" hidden="1" customHeight="1">
      <c r="A17" s="32">
        <v>2</v>
      </c>
      <c r="B17" s="198" t="s">
        <v>227</v>
      </c>
      <c r="C17" s="32" t="s">
        <v>45</v>
      </c>
      <c r="D17" s="33" t="s">
        <v>45</v>
      </c>
      <c r="E17" s="33" t="str">
        <f>G9</f>
        <v>с 16.06.2026 по 16.07.2026</v>
      </c>
      <c r="F17" s="199" t="str">
        <f>F16</f>
        <v>в срок не позднее 7 (семь) рабочих дней со дня подписания акта КС-2 и справки КС-3</v>
      </c>
      <c r="G17" s="197">
        <f>H17/1.2</f>
        <v>106567.5</v>
      </c>
      <c r="H17" s="34">
        <v>127881</v>
      </c>
      <c r="I17" s="32" t="s">
        <v>226</v>
      </c>
      <c r="J17" s="35"/>
      <c r="K17" s="36"/>
      <c r="L17" s="37"/>
    </row>
    <row r="18" spans="1:12" s="10" customFormat="1" ht="27" customHeight="1">
      <c r="A18" s="12"/>
      <c r="B18" s="557"/>
      <c r="C18" s="557"/>
      <c r="D18" s="557"/>
      <c r="E18" s="557"/>
      <c r="F18" s="557"/>
      <c r="G18" s="557"/>
      <c r="H18" s="557"/>
      <c r="I18" s="557"/>
      <c r="J18" s="557"/>
      <c r="K18" s="557"/>
      <c r="L18" s="557"/>
    </row>
    <row r="19" spans="1:12" s="10" customFormat="1" ht="27" customHeight="1">
      <c r="A19" s="9" t="s">
        <v>89</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40" t="s">
        <v>90</v>
      </c>
      <c r="B21" s="541"/>
      <c r="C21" s="541"/>
      <c r="D21" s="542"/>
      <c r="E21" s="547" t="s">
        <v>94</v>
      </c>
      <c r="F21" s="548"/>
      <c r="G21" s="548"/>
      <c r="H21" s="549"/>
      <c r="I21" s="39"/>
      <c r="J21" s="38"/>
      <c r="K21" s="38"/>
      <c r="L21" s="38"/>
    </row>
    <row r="22" spans="1:12" s="10" customFormat="1" ht="44.25" customHeight="1">
      <c r="A22" s="543"/>
      <c r="B22" s="544"/>
      <c r="C22" s="544"/>
      <c r="D22" s="545"/>
      <c r="E22" s="546" t="s">
        <v>95</v>
      </c>
      <c r="F22" s="546"/>
      <c r="G22" s="550" t="s">
        <v>96</v>
      </c>
      <c r="H22" s="550" t="s">
        <v>97</v>
      </c>
      <c r="I22" s="38"/>
      <c r="J22" s="38"/>
      <c r="K22" s="38"/>
      <c r="L22" s="38"/>
    </row>
    <row r="23" spans="1:12" s="10" customFormat="1" ht="78.75" customHeight="1">
      <c r="A23" s="25" t="s">
        <v>91</v>
      </c>
      <c r="B23" s="40"/>
      <c r="C23" s="40" t="s">
        <v>92</v>
      </c>
      <c r="D23" s="40" t="s">
        <v>93</v>
      </c>
      <c r="E23" s="41" t="s">
        <v>79</v>
      </c>
      <c r="F23" s="41" t="s">
        <v>307</v>
      </c>
      <c r="G23" s="551"/>
      <c r="H23" s="551"/>
      <c r="I23" s="38"/>
      <c r="J23" s="38"/>
      <c r="K23" s="38"/>
      <c r="L23" s="38"/>
    </row>
    <row r="24" spans="1:12" s="10" customFormat="1" ht="118.5" customHeight="1">
      <c r="A24" s="559" t="str">
        <f>B16</f>
        <v>ООО "Техно инжиниринг"</v>
      </c>
      <c r="B24" s="560"/>
      <c r="C24" s="32">
        <v>7727780050</v>
      </c>
      <c r="D24" s="134" t="str">
        <f>D16</f>
        <v>ДА</v>
      </c>
      <c r="E24" s="196">
        <f>G16</f>
        <v>313890.54918032786</v>
      </c>
      <c r="F24" s="196">
        <f>H16</f>
        <v>382946.47</v>
      </c>
      <c r="G24" s="135" t="str">
        <f>F16</f>
        <v>в срок не позднее 7 (семь) рабочих дней со дня подписания акта КС-2 и справки КС-3</v>
      </c>
      <c r="H24" s="134" t="str">
        <f>E16</f>
        <v>с 16.06.2026 по 16.07.2026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55" t="s">
        <v>46</v>
      </c>
      <c r="C26" s="555"/>
      <c r="D26" s="319"/>
      <c r="E26" s="319"/>
      <c r="F26" s="42"/>
      <c r="G26" s="43"/>
      <c r="H26" s="43" t="s">
        <v>47</v>
      </c>
      <c r="I26" s="12"/>
      <c r="J26" s="12"/>
      <c r="K26" s="12"/>
      <c r="L26" s="12"/>
    </row>
    <row r="27" spans="1:12" s="10" customFormat="1" ht="81.75" customHeight="1">
      <c r="A27" s="12"/>
      <c r="B27" s="43" t="s">
        <v>296</v>
      </c>
      <c r="C27" s="43"/>
      <c r="D27" s="319"/>
      <c r="E27" s="319"/>
      <c r="F27" s="322"/>
      <c r="G27" s="323"/>
      <c r="H27" s="323" t="s">
        <v>297</v>
      </c>
      <c r="I27" s="12"/>
      <c r="J27" s="12"/>
      <c r="K27" s="12"/>
      <c r="L27" s="12"/>
    </row>
    <row r="28" spans="1:12" s="10" customFormat="1" ht="56.25" customHeight="1">
      <c r="A28" s="12"/>
      <c r="B28" s="555" t="s">
        <v>291</v>
      </c>
      <c r="C28" s="555"/>
      <c r="D28" s="44"/>
      <c r="E28" s="44"/>
      <c r="F28" s="12"/>
      <c r="G28" s="324"/>
      <c r="H28" s="324" t="s">
        <v>228</v>
      </c>
      <c r="I28" s="12"/>
      <c r="J28" s="12"/>
      <c r="K28" s="12"/>
      <c r="L28" s="12"/>
    </row>
    <row r="29" spans="1:12" ht="23.25">
      <c r="A29" s="12"/>
      <c r="B29" s="12"/>
      <c r="C29" s="12"/>
      <c r="D29" s="12"/>
      <c r="E29" s="12"/>
      <c r="F29" s="12"/>
      <c r="G29" s="12"/>
      <c r="H29" s="12"/>
      <c r="I29" s="12"/>
      <c r="J29" s="12"/>
      <c r="K29" s="12"/>
      <c r="L29" s="12"/>
    </row>
    <row r="30" spans="1:12" ht="23.25">
      <c r="A30" s="12"/>
      <c r="B30" s="12" t="s">
        <v>293</v>
      </c>
      <c r="C30" s="12"/>
      <c r="D30" s="12"/>
      <c r="E30" s="12"/>
      <c r="F30" s="12"/>
      <c r="G30" s="12"/>
      <c r="H30" s="12" t="s">
        <v>298</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35" t="s">
        <v>292</v>
      </c>
      <c r="C36" s="536"/>
      <c r="D36" s="12"/>
      <c r="E36" s="12"/>
      <c r="F36" s="12"/>
      <c r="G36" s="12"/>
      <c r="H36" s="12" t="s">
        <v>262</v>
      </c>
      <c r="I36" s="12"/>
      <c r="J36" s="12"/>
      <c r="K36" s="12"/>
      <c r="L36" s="12"/>
    </row>
    <row r="37" spans="1:12" ht="23.25">
      <c r="A37" s="12"/>
      <c r="B37" s="536"/>
      <c r="C37" s="536"/>
      <c r="D37" s="12"/>
      <c r="E37" s="12"/>
      <c r="F37" s="12"/>
      <c r="G37" s="12"/>
      <c r="H37" s="12"/>
      <c r="I37" s="12"/>
      <c r="J37" s="12"/>
      <c r="K37" s="12"/>
      <c r="L37" s="12"/>
    </row>
    <row r="38" spans="1:12" ht="24.75" customHeight="1">
      <c r="A38" s="12"/>
      <c r="B38" s="536"/>
      <c r="C38" s="536"/>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99</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273</v>
      </c>
      <c r="B42" s="12"/>
      <c r="C42" s="12"/>
      <c r="D42" s="12"/>
      <c r="E42" s="12"/>
      <c r="F42" s="12"/>
      <c r="G42" s="12"/>
      <c r="H42" s="12"/>
      <c r="I42" s="12"/>
      <c r="J42" s="12"/>
      <c r="K42" s="12"/>
      <c r="L42" s="12"/>
    </row>
    <row r="43" spans="1:12" s="10" customFormat="1" ht="23.25">
      <c r="A43" s="45" t="s">
        <v>280</v>
      </c>
      <c r="B43" s="12"/>
      <c r="C43" s="12"/>
      <c r="D43" s="12"/>
      <c r="E43" s="12"/>
      <c r="F43" s="12"/>
      <c r="G43" s="12"/>
      <c r="H43" s="12"/>
      <c r="I43" s="12"/>
      <c r="J43" s="12"/>
      <c r="K43" s="12"/>
      <c r="L43" s="12"/>
    </row>
    <row r="44" spans="1:12" s="10" customFormat="1" ht="23.25">
      <c r="A44" s="45" t="s">
        <v>281</v>
      </c>
      <c r="B44" s="12"/>
      <c r="C44" s="12"/>
      <c r="D44" s="12"/>
      <c r="E44" s="12"/>
      <c r="F44" s="12"/>
      <c r="G44" s="12"/>
      <c r="H44" s="12"/>
      <c r="I44" s="12"/>
      <c r="J44" s="12"/>
      <c r="K44" s="12"/>
      <c r="L44" s="12"/>
    </row>
    <row r="45" spans="1:12" s="10" customFormat="1" ht="23.25">
      <c r="A45" s="45" t="s">
        <v>282</v>
      </c>
      <c r="B45" s="12"/>
      <c r="C45" s="12"/>
      <c r="D45" s="12"/>
      <c r="E45" s="12"/>
      <c r="F45" s="12"/>
      <c r="G45" s="12"/>
      <c r="H45" s="12"/>
      <c r="I45" s="12"/>
      <c r="J45" s="12"/>
      <c r="K45" s="12"/>
      <c r="L45" s="12"/>
    </row>
    <row r="46" spans="1:12" s="10" customFormat="1" ht="23.25">
      <c r="A46" s="45" t="s">
        <v>283</v>
      </c>
      <c r="B46" s="12"/>
      <c r="C46" s="12"/>
      <c r="D46" s="12"/>
      <c r="E46" s="12"/>
      <c r="F46" s="12"/>
      <c r="G46" s="12"/>
      <c r="H46" s="12"/>
      <c r="I46" s="12"/>
      <c r="J46" s="12"/>
      <c r="K46" s="12"/>
      <c r="L46" s="12"/>
    </row>
    <row r="47" spans="1:12" s="10" customFormat="1" ht="23.25">
      <c r="A47" s="45" t="s">
        <v>284</v>
      </c>
      <c r="B47" s="12"/>
      <c r="C47" s="12"/>
      <c r="D47" s="12"/>
      <c r="E47" s="12"/>
      <c r="F47" s="12"/>
      <c r="G47" s="12"/>
      <c r="H47" s="12"/>
      <c r="I47" s="12"/>
      <c r="J47" s="12"/>
      <c r="K47" s="12"/>
      <c r="L47" s="12"/>
    </row>
    <row r="48" spans="1:12" s="10" customFormat="1" ht="20.25"/>
    <row r="49"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 ref="B26:C26"/>
    <mergeCell ref="B18:L18"/>
    <mergeCell ref="I13:I15"/>
    <mergeCell ref="J13:J15"/>
    <mergeCell ref="A24:B24"/>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4" sqref="B4"/>
    </sheetView>
  </sheetViews>
  <sheetFormatPr defaultRowHeight="15"/>
  <cols>
    <col min="1" max="1" width="16.7109375" customWidth="1"/>
  </cols>
  <sheetData>
    <row r="1" spans="1:11" ht="25.5">
      <c r="A1" s="561" t="s">
        <v>274</v>
      </c>
      <c r="B1" s="561"/>
      <c r="C1" s="561"/>
      <c r="D1" s="561"/>
      <c r="E1" s="561"/>
      <c r="F1" s="561"/>
      <c r="G1" s="561"/>
      <c r="H1" s="561"/>
      <c r="I1" s="561"/>
      <c r="J1" s="561"/>
      <c r="K1" s="561"/>
    </row>
    <row r="3" spans="1:11" ht="75.75" customHeight="1">
      <c r="A3" s="311" t="s">
        <v>275</v>
      </c>
      <c r="B3" s="568" t="str">
        <f>АЗ!B3</f>
        <v>Выполнение СМР, ПНР  по титулу: Строительство ЛЭП-0,4 кВ от проект. ВЛ-0,4 кВ (по дог-ру ТП №Ю8-25-302-263976(370053)), ПС №755 "Молоково", в т.ч. ПИР, МО , Ленинский городской округ, в районе с. Остров Ю8-25-302-266996(404585)</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276</v>
      </c>
      <c r="B5" s="317" t="str">
        <f>Приглашение!A1</f>
        <v>I-348808</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277</v>
      </c>
      <c r="B7" s="309" t="str">
        <f>АЗ!B16</f>
        <v>ООО "Техно инжиниринг"</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278</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299</v>
      </c>
      <c r="B12" s="536"/>
      <c r="C12" s="536"/>
      <c r="D12" s="536"/>
      <c r="E12" s="536"/>
      <c r="F12" s="536"/>
      <c r="G12" s="536"/>
      <c r="H12" s="536"/>
      <c r="I12" s="536"/>
      <c r="J12" s="536"/>
      <c r="K12" s="536"/>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2026-05-28T11:19:54Z</cp:lastPrinted>
  <dcterms:created xsi:type="dcterms:W3CDTF">2015-06-02T06:24:43Z</dcterms:created>
  <dcterms:modified xsi:type="dcterms:W3CDTF">2026-05-29T12:33:54Z</dcterms:modified>
</cp:coreProperties>
</file>